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092\Desktop\Nová Agenda\Příprava rozpočtu\Příprava rozpočtu na rok 2025\Vláda\Střednědobý výhled 2025-2026\"/>
    </mc:Choice>
  </mc:AlternateContent>
  <bookViews>
    <workbookView xWindow="-15" yWindow="-15" windowWidth="17730" windowHeight="11415" tabRatio="601" firstSheet="36"/>
  </bookViews>
  <sheets>
    <sheet name="301 KPR" sheetId="7" r:id="rId1"/>
    <sheet name="302 PSP" sheetId="8" r:id="rId2"/>
    <sheet name="303 Senát" sheetId="9" r:id="rId3"/>
    <sheet name="304 ÚV" sheetId="10" r:id="rId4"/>
    <sheet name="305 BIS" sheetId="11" r:id="rId5"/>
    <sheet name="306 MZV " sheetId="12" r:id="rId6"/>
    <sheet name="307 MO" sheetId="13" r:id="rId7"/>
    <sheet name="308 NBÚ" sheetId="14" r:id="rId8"/>
    <sheet name="309 KVOP" sheetId="15" r:id="rId9"/>
    <sheet name="312 MF" sheetId="16" r:id="rId10"/>
    <sheet name="313 MPSV" sheetId="17" r:id="rId11"/>
    <sheet name="314 MV" sheetId="18" r:id="rId12"/>
    <sheet name="315 MŽP" sheetId="19" r:id="rId13"/>
    <sheet name="317 MMR" sheetId="20" r:id="rId14"/>
    <sheet name="321 GA ČR" sheetId="21" r:id="rId15"/>
    <sheet name="322 MPO" sheetId="22" r:id="rId16"/>
    <sheet name="327 MD" sheetId="23" r:id="rId17"/>
    <sheet name="328 ČTÚ" sheetId="24" r:id="rId18"/>
    <sheet name="329 MZe" sheetId="25" r:id="rId19"/>
    <sheet name="333 MŠMT" sheetId="26" r:id="rId20"/>
    <sheet name="334 MK_1" sheetId="27" r:id="rId21"/>
    <sheet name="334 MK_2" sheetId="46" r:id="rId22"/>
    <sheet name="335 MZd" sheetId="28" r:id="rId23"/>
    <sheet name="336 MSP" sheetId="4" r:id="rId24"/>
    <sheet name="343 ÚOOÚ" sheetId="29" r:id="rId25"/>
    <sheet name="344 ÚPV" sheetId="30" r:id="rId26"/>
    <sheet name="345 ČSÚ" sheetId="31" r:id="rId27"/>
    <sheet name="346 ČÚZK" sheetId="32" r:id="rId28"/>
    <sheet name="348 ČBÚ" sheetId="33" r:id="rId29"/>
    <sheet name="349 ERÚ" sheetId="34" r:id="rId30"/>
    <sheet name="353 ÚOHS" sheetId="35" r:id="rId31"/>
    <sheet name="355 ÚSTR" sheetId="36" r:id="rId32"/>
    <sheet name="358 ÚS" sheetId="37" r:id="rId33"/>
    <sheet name="359 ÚNRR" sheetId="51" r:id="rId34"/>
    <sheet name="361 AV ČR" sheetId="38" r:id="rId35"/>
    <sheet name="362 NSA" sheetId="53" r:id="rId36"/>
    <sheet name="364 DIA" sheetId="55" r:id="rId37"/>
    <sheet name="371 ÚDHPSPH" sheetId="50" r:id="rId38"/>
    <sheet name="372 RRTV" sheetId="39" r:id="rId39"/>
    <sheet name="374 SSHR" sheetId="40" r:id="rId40"/>
    <sheet name="375 SÚJB" sheetId="41" r:id="rId41"/>
    <sheet name="376 GIBS" sheetId="48" r:id="rId42"/>
    <sheet name="377 TA" sheetId="47" r:id="rId43"/>
    <sheet name="378 NÚKIB" sheetId="52" r:id="rId44"/>
    <sheet name="381 NKÚ" sheetId="42" r:id="rId45"/>
    <sheet name="396 SD" sheetId="43" r:id="rId46"/>
    <sheet name="397 OSFA" sheetId="44" r:id="rId47"/>
    <sheet name="398 VPS" sheetId="45" r:id="rId48"/>
  </sheets>
  <definedNames>
    <definedName name="_xlnm.Print_Titles" localSheetId="20">'334 MK_1'!$3:$8</definedName>
    <definedName name="_xlnm.Print_Area" localSheetId="21">'334 MK_2'!$A$1:$F$25</definedName>
  </definedNames>
  <calcPr calcId="162913"/>
</workbook>
</file>

<file path=xl/calcChain.xml><?xml version="1.0" encoding="utf-8"?>
<calcChain xmlns="http://schemas.openxmlformats.org/spreadsheetml/2006/main">
  <c r="D19" i="26" l="1"/>
  <c r="D19" i="25"/>
  <c r="D16" i="13"/>
  <c r="D17" i="16"/>
  <c r="F21" i="22"/>
  <c r="E21" i="22"/>
  <c r="D21" i="22"/>
  <c r="D12" i="10"/>
  <c r="E12" i="10"/>
  <c r="F12" i="10"/>
  <c r="F10" i="52" l="1"/>
  <c r="E10" i="52"/>
  <c r="D10" i="52"/>
  <c r="F10" i="55"/>
  <c r="E10" i="55"/>
  <c r="D10" i="55"/>
  <c r="F19" i="26"/>
  <c r="E19" i="26"/>
  <c r="F15" i="23"/>
  <c r="E15" i="23"/>
  <c r="D15" i="23"/>
  <c r="F18" i="20"/>
  <c r="E18" i="20"/>
  <c r="D18" i="20"/>
  <c r="D14" i="19"/>
  <c r="E14" i="19"/>
  <c r="F14" i="19"/>
  <c r="F17" i="16"/>
  <c r="E17" i="16"/>
  <c r="D12" i="7"/>
  <c r="E12" i="7"/>
  <c r="F12" i="7"/>
  <c r="F25" i="46" l="1"/>
  <c r="E25" i="46"/>
  <c r="D25" i="46"/>
  <c r="F10" i="8"/>
  <c r="E10" i="8"/>
  <c r="D10" i="8"/>
  <c r="F10" i="9"/>
  <c r="E10" i="9"/>
  <c r="D10" i="9"/>
  <c r="F10" i="29"/>
  <c r="E10" i="29"/>
  <c r="D10" i="29"/>
  <c r="F14" i="53"/>
  <c r="E14" i="53"/>
  <c r="D14" i="53"/>
  <c r="F10" i="35"/>
  <c r="E10" i="35"/>
  <c r="D10" i="35"/>
  <c r="F10" i="34"/>
  <c r="E10" i="34"/>
  <c r="D10" i="34"/>
  <c r="F10" i="30"/>
  <c r="E10" i="30"/>
  <c r="D10" i="30"/>
  <c r="F15" i="28"/>
  <c r="E15" i="28"/>
  <c r="D15" i="28"/>
  <c r="F19" i="25"/>
  <c r="E19" i="25"/>
  <c r="F16" i="13"/>
  <c r="E16" i="13"/>
  <c r="F13" i="44"/>
  <c r="E13" i="44"/>
  <c r="D13" i="44"/>
  <c r="F25" i="45"/>
  <c r="E25" i="45"/>
  <c r="D25" i="45"/>
  <c r="F10" i="41"/>
  <c r="E10" i="41"/>
  <c r="D10" i="41"/>
  <c r="F12" i="37"/>
  <c r="E12" i="37"/>
  <c r="D12" i="37"/>
  <c r="F13" i="31"/>
  <c r="E13" i="31"/>
  <c r="D13" i="31"/>
  <c r="F17" i="4"/>
  <c r="E17" i="4"/>
  <c r="D17" i="4"/>
  <c r="F14" i="24"/>
  <c r="E14" i="24"/>
  <c r="D14" i="24"/>
  <c r="F11" i="47"/>
  <c r="E11" i="47"/>
  <c r="D11" i="47"/>
  <c r="F11" i="48"/>
  <c r="E11" i="48"/>
  <c r="D11" i="48"/>
  <c r="F11" i="40"/>
  <c r="E11" i="40"/>
  <c r="D11" i="40"/>
  <c r="F11" i="38"/>
  <c r="E11" i="38"/>
  <c r="D11" i="38"/>
  <c r="F11" i="36"/>
  <c r="E11" i="36"/>
  <c r="D11" i="36"/>
  <c r="F11" i="21"/>
  <c r="E11" i="21"/>
  <c r="D11" i="21"/>
  <c r="F15" i="18"/>
  <c r="E15" i="18"/>
  <c r="D15" i="18"/>
  <c r="F26" i="17"/>
  <c r="E26" i="17"/>
  <c r="D26" i="17"/>
  <c r="F22" i="12"/>
  <c r="E22" i="12"/>
  <c r="D22" i="12"/>
  <c r="F10" i="43"/>
  <c r="E10" i="43"/>
  <c r="D10" i="43"/>
  <c r="F10" i="42"/>
  <c r="E10" i="42"/>
  <c r="D10" i="42"/>
  <c r="F10" i="39"/>
  <c r="E10" i="39"/>
  <c r="D10" i="39"/>
  <c r="F10" i="50"/>
  <c r="E10" i="50"/>
  <c r="D10" i="50"/>
  <c r="F10" i="51"/>
  <c r="E10" i="51"/>
  <c r="D10" i="51"/>
  <c r="F10" i="33"/>
  <c r="E10" i="33"/>
  <c r="D10" i="33"/>
  <c r="F10" i="32"/>
  <c r="E10" i="32"/>
  <c r="D10" i="32"/>
  <c r="F10" i="15"/>
  <c r="E10" i="15"/>
  <c r="D10" i="15"/>
  <c r="F10" i="14"/>
  <c r="E10" i="14"/>
  <c r="D10" i="14"/>
  <c r="F10" i="11"/>
  <c r="E10" i="11"/>
  <c r="D10" i="11"/>
</calcChain>
</file>

<file path=xl/sharedStrings.xml><?xml version="1.0" encoding="utf-8"?>
<sst xmlns="http://schemas.openxmlformats.org/spreadsheetml/2006/main" count="537" uniqueCount="266">
  <si>
    <t>Výdaje vlastního úřadu Kanceláře prezidenta republiky</t>
  </si>
  <si>
    <t>Celkové výdaje na areál Pražského hradu a zámku Lány</t>
  </si>
  <si>
    <t>Celkové výdaje na lesní hospodářství</t>
  </si>
  <si>
    <t>Výdaje na zabezpečení úkolů Úřadu vlády ČR</t>
  </si>
  <si>
    <t>Výdaje na zabezpečení plnění úkolů Bezpečnostní informační služby</t>
  </si>
  <si>
    <t>Civilní připravenost na krizové stavy</t>
  </si>
  <si>
    <t>Zabezpečení potřeb ozbrojených sil</t>
  </si>
  <si>
    <t>Specifické ukazatele - výdaje</t>
  </si>
  <si>
    <t>Výdaje na zabezpečení plnění úkolů ústředního orgánu</t>
  </si>
  <si>
    <t>Správa majetku státu a právní zastupování státu ve věcech majetkových</t>
  </si>
  <si>
    <t>Dávky důchodového pojištění</t>
  </si>
  <si>
    <t>Dávky nemocenského pojištění</t>
  </si>
  <si>
    <t>Ostatní sociální dávky</t>
  </si>
  <si>
    <t>Podpory v nezaměstnanosti</t>
  </si>
  <si>
    <t>Aktivní politika zaměstnanosti celkem</t>
  </si>
  <si>
    <t>Výdaje spojené s realizací zákona č. 118/2000 Sb.</t>
  </si>
  <si>
    <t>Výdaje spojené s realizací odškodňovacích zákonů</t>
  </si>
  <si>
    <t>Příspěvek na podporu zaměstnávání osob se zdravotním postižením</t>
  </si>
  <si>
    <t>Neinvestiční nedávkové transfery</t>
  </si>
  <si>
    <t>Transfery na podporu reprodukce majetku nestátním subjektům v sociální oblasti</t>
  </si>
  <si>
    <t>Výdaje na sportovní reprezentaci</t>
  </si>
  <si>
    <t>Výdaje Kanceláře Grantové agentury ČR</t>
  </si>
  <si>
    <t>Dotace jiným subjektům</t>
  </si>
  <si>
    <t>Podpora podnikání</t>
  </si>
  <si>
    <t>Dotace pro Státní fond dopravní infrastruktury</t>
  </si>
  <si>
    <t>Ostatní výdaje spojené s dopravní politikou státu</t>
  </si>
  <si>
    <t>Dotace na činnost Státního zemědělského intervenčního fondu</t>
  </si>
  <si>
    <t>Podpora lesního hospodářství</t>
  </si>
  <si>
    <t>Podpora vodního hospodářství</t>
  </si>
  <si>
    <t>Ostatní výdaje na státní politiku resortu, inspekční, kontrolní a výzkumnou činnost</t>
  </si>
  <si>
    <t>Věda a vysoké školy</t>
  </si>
  <si>
    <t>Podpora činnosti v oblasti mládeže</t>
  </si>
  <si>
    <t>Výdaje na zabezpečení plnění úkolů Ministerstva kultury</t>
  </si>
  <si>
    <t>Příspěvkové organizace zřízené Ministerstvem kultury</t>
  </si>
  <si>
    <t>Kulturní služby, podpora živého umění</t>
  </si>
  <si>
    <t>Podpora kultury národnostních menšin</t>
  </si>
  <si>
    <t>Výzkum a vývoj ve zdravotnictví</t>
  </si>
  <si>
    <t>Zvláštní zdravotnická zařízení a služby pro zdravotnictví</t>
  </si>
  <si>
    <t>Výdaje na zabezpečení plnění úkolů Úřadu pro ochranu osobních údajů</t>
  </si>
  <si>
    <t>Výdaje na zabezpečení plnění úkolů Českého statistického úřadu</t>
  </si>
  <si>
    <t>Výdaje na zabezpečení plnění úkolů Českého úřadu zeměměřického a katastrálního</t>
  </si>
  <si>
    <t>Výdaje na zabezpečení plnění úkolů Českého báňského úřadu</t>
  </si>
  <si>
    <t>Výdaje na zabezpečení plnění úkolů Energetického regulačního úřadu</t>
  </si>
  <si>
    <t>Výdaje na zabezpečení plnění úkolů Úřadu pro ochranu hospodářské soutěže</t>
  </si>
  <si>
    <t>Výdaje na zabezpečení plnění úkolů Ústavního soudu</t>
  </si>
  <si>
    <t>Programy výzkumu</t>
  </si>
  <si>
    <t>Infrastruktura výzkumu</t>
  </si>
  <si>
    <t>Výdaje na zabezpečení plnění úkolů Státního úřadu pro jadernou bezpečnost</t>
  </si>
  <si>
    <t>Transfery do jiných kapitol</t>
  </si>
  <si>
    <t>Stavební spoření</t>
  </si>
  <si>
    <t>Podpora exportu; majetková újma; státní záruky; investiční pobídky</t>
  </si>
  <si>
    <t>Sociální výdaje; náhrady; neziskové a podobné organizace</t>
  </si>
  <si>
    <t>Další prostředky pro územní samosprávné celky</t>
  </si>
  <si>
    <t>Transfery veřejným rozpočtům ústřední úrovně</t>
  </si>
  <si>
    <t>Ostatní výdaje</t>
  </si>
  <si>
    <t>pokračování na další straně</t>
  </si>
  <si>
    <t>Výdaje na zabezpečení plnění úkolů Českého telekomunikačního úřadu</t>
  </si>
  <si>
    <t>Výdaje regionálního školství a přímo řízených organizací</t>
  </si>
  <si>
    <t>Kapitola:  301 Kancelář prezidenta republiky</t>
  </si>
  <si>
    <t>Kapitola:  302 Poslanecká sněmovna Parlamentu</t>
  </si>
  <si>
    <t>Kapitola:  303 Senát Parlamentu</t>
  </si>
  <si>
    <t>Kapitola:  305 Bezpečnostní informační služba</t>
  </si>
  <si>
    <t>Kapitola:  306 Ministerstvo zahraničních věcí</t>
  </si>
  <si>
    <t>Kapitola:  307 Ministerstvo obrany</t>
  </si>
  <si>
    <t>Kapitola:  308 Národní bezpečnostní úřad</t>
  </si>
  <si>
    <t>Kapitola:  312 Ministerstvo financí</t>
  </si>
  <si>
    <t>Kapitola:  313 Ministerstvo práce a sociálních věcí</t>
  </si>
  <si>
    <t>Kapitola:  314 Ministerstvo vnitra</t>
  </si>
  <si>
    <t>Kapitola:  315 Ministerstvo životního prostředí</t>
  </si>
  <si>
    <t>Kapitola:  317 Ministerstvo pro místní rozvoj</t>
  </si>
  <si>
    <t>Kapitola:  322 Ministerstvo průmyslu a obchodu</t>
  </si>
  <si>
    <t>Kapitola: 327  Ministerstvo dopravy</t>
  </si>
  <si>
    <t>Kapitola:  328 Český telekomunikační úřad</t>
  </si>
  <si>
    <t>Kapitola:  329 Ministerstvo zemědělství</t>
  </si>
  <si>
    <t>Kapitola:  333 Ministerstvo školství, mládeže a tělovýchovy</t>
  </si>
  <si>
    <t>Kapitola:  334 Ministerstvo  kultury</t>
  </si>
  <si>
    <t>- pokračování z předchozí strany</t>
  </si>
  <si>
    <t>Kapitola:  335 Ministerstvo  zdravotnictví</t>
  </si>
  <si>
    <t>Kapitola:  336 Ministerstvo spravedlnosti</t>
  </si>
  <si>
    <t>Kapitola:  343 Úřad pro ochranu osobních údajů</t>
  </si>
  <si>
    <t>Kapitola:  344 Úřad průmyslového vlastnictví</t>
  </si>
  <si>
    <t>Kapitola:  345 Český statistický úřad</t>
  </si>
  <si>
    <t>Kapitola:  346 Český úřad zeměměřický a katastrální</t>
  </si>
  <si>
    <t xml:space="preserve">Kapitola:  348 Český báňský úřad </t>
  </si>
  <si>
    <t xml:space="preserve">Kapitola:  349 Energetický regulační úřad </t>
  </si>
  <si>
    <t>Kapitola:  353 Úřad pro ochranu hospodářské soutěže</t>
  </si>
  <si>
    <t>Kapitola:  355 Ústav pro studium totalitních režimů</t>
  </si>
  <si>
    <t>Kapitola:  358 Ústavní soud</t>
  </si>
  <si>
    <t>Kapitola:  372 Rada pro rozhlasové a televizní vysílání</t>
  </si>
  <si>
    <t>Kapitola:  374 Správa státních hmotných rezerv</t>
  </si>
  <si>
    <t>Kapitola:  375 Státní úřad pro jadernou bezpečnost</t>
  </si>
  <si>
    <t>Kapitola:  381 Nejvyšší kontrolní úřad</t>
  </si>
  <si>
    <t>Kapitola:  396 Státní dluh</t>
  </si>
  <si>
    <t>Kapitola:  397 Operace státních finančních aktiv</t>
  </si>
  <si>
    <t>Kapitola:  398 Všeobecná pokladní správa</t>
  </si>
  <si>
    <t>výdaje spojené s činností poradních orgánů vlády</t>
  </si>
  <si>
    <t>humanitární pomoc</t>
  </si>
  <si>
    <t>zahraniční vysílání rozhlasu</t>
  </si>
  <si>
    <t>ostatní výdaje</t>
  </si>
  <si>
    <t>platy státních zástupců</t>
  </si>
  <si>
    <t>ostatní výdaje justiční části</t>
  </si>
  <si>
    <t>ostatní sociální dávky</t>
  </si>
  <si>
    <t>ostatní výdaje vězeňské části</t>
  </si>
  <si>
    <t>ostatní výdaje na zajištění činnosti Ústavního soudu</t>
  </si>
  <si>
    <t>ostatní transfery do jiných kapitol</t>
  </si>
  <si>
    <t>Výdaje Policie ČR</t>
  </si>
  <si>
    <t>Výdaje Hasičského záchranného sboru ČR</t>
  </si>
  <si>
    <t>Ochrana přírody a krajiny</t>
  </si>
  <si>
    <t>Technická ochrana životního prostředí</t>
  </si>
  <si>
    <t>Ochrana klimatu a ovzduší</t>
  </si>
  <si>
    <t>Ostatní činnosti v životním prostředí</t>
  </si>
  <si>
    <t>Podpora regionálního rozvoje a cestovního ruchu</t>
  </si>
  <si>
    <t>Podpora bydlení</t>
  </si>
  <si>
    <t>Územní plánování a stavební řád</t>
  </si>
  <si>
    <t>Ostatní činnosti resortu</t>
  </si>
  <si>
    <t>Drážní a kombinovaná doprava</t>
  </si>
  <si>
    <t>ostatní výdaje na zabezpečení plnění úkolů Českého telekomunikačního úřadu</t>
  </si>
  <si>
    <t>Výdaje na výzkum, vývoj a inovace celkem</t>
  </si>
  <si>
    <t>Výdaje na zabezpečení plnění úkolů Archivu bezpečnostních složek</t>
  </si>
  <si>
    <t>Obsluha státního dluhu</t>
  </si>
  <si>
    <t>příspěvky mezinárodním organizacím a peněžní dary vybraným institucím do zahraničí</t>
  </si>
  <si>
    <t>Pozemní komunikace</t>
  </si>
  <si>
    <t>ostatní dotace pro Státní fond dopravní infrastruktury</t>
  </si>
  <si>
    <t>Podpora činnosti v oblasti sportu</t>
  </si>
  <si>
    <t>Výdajový blok - Výdaje justiční část</t>
  </si>
  <si>
    <t>Výdajový blok - Výdaje vězeňská část</t>
  </si>
  <si>
    <t>ostatní výdaje na zabezpečení plnění úkolů Českého statistického úřadu</t>
  </si>
  <si>
    <t>Vládní rozpočtová rezerva</t>
  </si>
  <si>
    <t>Finanční vztah státního rozpočtu k rozpočtu hlavního města Prahy - viz příloha č. 7</t>
  </si>
  <si>
    <t>Odvody do rozpočtu Evropské unie</t>
  </si>
  <si>
    <t>bezpečnostní a biometrické prvky v cestovních pasech a cestovních dokladech</t>
  </si>
  <si>
    <t>Kapitola:  377 Technologická agentura České republiky</t>
  </si>
  <si>
    <t>Výdaje Kanceláře Technologické agentury ČR</t>
  </si>
  <si>
    <t>Kapitola:  361 Akademie věd České republiky</t>
  </si>
  <si>
    <t>Kapitola:  321 Grantová agentura České republiky</t>
  </si>
  <si>
    <t>Kapitola:  304 Úřad vlády České republiky</t>
  </si>
  <si>
    <t>Výdaje vzniklé v průběhu roku, které nelze věcně zařadit do ostatních specifických ukazatelů</t>
  </si>
  <si>
    <t>vrcholné návštěvy</t>
  </si>
  <si>
    <t>Výdaje na zabezpečení činnosti Kanceláře finančního arbitra</t>
  </si>
  <si>
    <t>výdaje na úhradu ztráty z poskytování univerzální služby - čisté náklady</t>
  </si>
  <si>
    <t>Ostatní výdaje na zabezpečení úkolů resortu</t>
  </si>
  <si>
    <t>Výdaje na zabezpečení plnění úkolů Rady pro rozhlasové a televizní vysílání celkem</t>
  </si>
  <si>
    <t>Výdaje vedené v informačním systému programového financování EDS/SMVS celkem</t>
  </si>
  <si>
    <t>Zajištění podpory prezidenta republiky ve funkci vrchního velitele ozbrojených sil</t>
  </si>
  <si>
    <t>Zajištění státní sportovní reprezentace</t>
  </si>
  <si>
    <t>Dávky pomoci v hmotné nouzi</t>
  </si>
  <si>
    <t>Dávky osobám se zdravotním postižením</t>
  </si>
  <si>
    <t>Příspěvek na péči podle zákona o sociálních službách</t>
  </si>
  <si>
    <t>Dotace na obnovitelné zdroje energie</t>
  </si>
  <si>
    <t>Zajištění strategického zpravodajství</t>
  </si>
  <si>
    <t>Výdaje Poslanecké sněmovny Parlamentu ČR</t>
  </si>
  <si>
    <t>výdaje vlastního Úřadu vlády ČR</t>
  </si>
  <si>
    <t>transformační spolupráce</t>
  </si>
  <si>
    <t>podpora českého kulturního dědictví v zahraničí</t>
  </si>
  <si>
    <t xml:space="preserve">v tom: </t>
  </si>
  <si>
    <t>Výdaje na plnění úkolů Ministerstva zahraničních věcí</t>
  </si>
  <si>
    <t>sociální dávky</t>
  </si>
  <si>
    <t>výdaje na činnost celní správy</t>
  </si>
  <si>
    <t>Ostatní výdaje organizačních složek státu</t>
  </si>
  <si>
    <t>dotace pro společné programy (projekty) EU a ČR</t>
  </si>
  <si>
    <t>výdaje na úhradu ztráty z poskytování univerzální služby - zvláštní ceny</t>
  </si>
  <si>
    <t>dotace Státnímu zemědělskému intervenčnímu fondu</t>
  </si>
  <si>
    <t>dotace Státnímu zemědělskému intervenčnímu fondu na činnost</t>
  </si>
  <si>
    <t>Podpora neziskovým organizacím</t>
  </si>
  <si>
    <t>vysoké školy</t>
  </si>
  <si>
    <t>Výdaje na programy spolufinancované z rozpočtu Evropské unie a z prostředků finančních mechanismů mimo výzkum, vývoj a inovace</t>
  </si>
  <si>
    <t>sportovní reprezentace</t>
  </si>
  <si>
    <t>Výdaje dle zákona o majetkovém vyrovnání s církvemi a náboženskými společnostmi</t>
  </si>
  <si>
    <t>finanční náhrada</t>
  </si>
  <si>
    <t>příspěvek na podporu činnosti dotčených církví a náboženských společností</t>
  </si>
  <si>
    <t>příspěvek na provoz příspěvkovým organizacím</t>
  </si>
  <si>
    <t>platy soudců</t>
  </si>
  <si>
    <t>dávky důchodového pojištění</t>
  </si>
  <si>
    <t>výdaje na volby a referenda</t>
  </si>
  <si>
    <t>transfery pro výdaje státu na sociální politiku</t>
  </si>
  <si>
    <t>ostatní výdaje na plnění úkolů Ministerstva zahraničních věcí</t>
  </si>
  <si>
    <t>Kapitola:  376 Generální inspekce bezpečnostních sborů</t>
  </si>
  <si>
    <t>Výdaje na zabezpečení plnění úkolů Generální inspekce bezpečnostních sborů</t>
  </si>
  <si>
    <t>Sociální dávky</t>
  </si>
  <si>
    <t>v Kč</t>
  </si>
  <si>
    <t>Kapitola:  309 Kancelář veřejného ochránce práv</t>
  </si>
  <si>
    <t>Dávky státní sociální podpory a pěstounské péče</t>
  </si>
  <si>
    <t>Výdaje na zabezpečení plnění úkolů Ministerstva vnitra a ostatních organizačních složek státu</t>
  </si>
  <si>
    <t>výdaje na činnost úřadu</t>
  </si>
  <si>
    <t>platby mezinárodním společnostem a dalším organizacím</t>
  </si>
  <si>
    <t>rozvoj a obnova materiálně technické základny státních kulturních zařízení</t>
  </si>
  <si>
    <t>společné projekty spolufinancované z prostředků finančních mechanismů</t>
  </si>
  <si>
    <t>program státní podpory profesionálních divadel a stálých profesionálních symfonických orchestrů a pěveckých sborů</t>
  </si>
  <si>
    <t>kulturní aktivity</t>
  </si>
  <si>
    <t>veřejné informační služby knihoven</t>
  </si>
  <si>
    <t>programy na záchranu a obnovu kulturních památek</t>
  </si>
  <si>
    <t>podpora projektů integrace příslušníků romské komunity</t>
  </si>
  <si>
    <t>Státní fond kinematografie</t>
  </si>
  <si>
    <t>dotace na filmové pobídky</t>
  </si>
  <si>
    <t>výzkum, experimentální vývoj a inovace</t>
  </si>
  <si>
    <t>Zajištění obrany ČR silami Armády ČR</t>
  </si>
  <si>
    <t>Výdaje na zabezpečení plnění úkolů Kanceláře veřejného ochránce práv</t>
  </si>
  <si>
    <t>ostatní dotace</t>
  </si>
  <si>
    <t>kulturní dědictví ve vlastnictví státu, podporované evropskými fondy</t>
  </si>
  <si>
    <t>Záchrana a obnova kulturních památek, veřejné služby muzeí</t>
  </si>
  <si>
    <t>výdaje na Sčítání lidu, domů a bytů</t>
  </si>
  <si>
    <t>Výdaje na zabezpečení plnění úkolů OSS Ústavu pro studium totalitních režimů</t>
  </si>
  <si>
    <t>Výdaje Senátu Parlamentu ČR</t>
  </si>
  <si>
    <t>Vytváření a rozvoj systému obrany státu</t>
  </si>
  <si>
    <t>Horská služba</t>
  </si>
  <si>
    <t>ostatní výdaje na regionální rozvoj a cestovní ruch</t>
  </si>
  <si>
    <t>Výdaje na státní správu</t>
  </si>
  <si>
    <t>Výdaje na zabezpečení plnění úkolů Úřadu průmyslového vlastnictví</t>
  </si>
  <si>
    <t>Výdaje na zabezpečení plnění úkolů Nejvyššího kontrolního úřadu</t>
  </si>
  <si>
    <t>čisté náklady představující nespravedlivou finanční zátěž držiteli poštovní licence</t>
  </si>
  <si>
    <t>programy ochrany a péče o kulturní statky</t>
  </si>
  <si>
    <t>výdaje kryté převodem z jaderného účtu</t>
  </si>
  <si>
    <t>Výdaje na zabezpečení plnění úkolů Úřadu pro dohled nad hospodařením politických stran a politických hnutí</t>
  </si>
  <si>
    <t>Kapitola:  371 Úřad pro dohled nad hospodařením politických stran a politických hnutí</t>
  </si>
  <si>
    <t>Financování Správy úložišť radioaktivních odpadů</t>
  </si>
  <si>
    <t>Kapitola:  359 Úřad Národní rozpočtové rady</t>
  </si>
  <si>
    <t>Kapitola:  378 Národní úřad pro kybernetickou a informační bezpečnost</t>
  </si>
  <si>
    <t>Výdaje na zabezpečení plnění úkolů Národního úřadu pro kybernetickou a informační bezpečnost</t>
  </si>
  <si>
    <t>Tabulka č. 10</t>
  </si>
  <si>
    <t>Výdaje na zabezpečení úkolů finanční správy</t>
  </si>
  <si>
    <t>Výdaje na zabezpečení úkolů celní správy</t>
  </si>
  <si>
    <t>Výdaje na zabezpečení činnosti Finančního analytického úřadu</t>
  </si>
  <si>
    <t>výdaje kryté převodem z privatizačního účtu</t>
  </si>
  <si>
    <t>Zahlazování následků hornické činnosti, mandatorní výdaje a zajištění dalších potřeb státu</t>
  </si>
  <si>
    <t>Lůžková péče</t>
  </si>
  <si>
    <t>program péče o národní kulturní poklad a dědictví</t>
  </si>
  <si>
    <t>Výdaje na zabezpečení plnění úkolů Národní sportovní agentury</t>
  </si>
  <si>
    <t>Dotace do oblasti sportu</t>
  </si>
  <si>
    <t>podpora významných sportovních akcí</t>
  </si>
  <si>
    <t xml:space="preserve">Výdaje celkem </t>
  </si>
  <si>
    <t>Zajištění dávek důchodového pojištění</t>
  </si>
  <si>
    <t>Zajištění dávek výsluhových náležitostí</t>
  </si>
  <si>
    <t>školní a vysokoškolský sport</t>
  </si>
  <si>
    <t>Náhradní výživné pro nezaopatřené dítě</t>
  </si>
  <si>
    <t>Dotace Státnímu fondu životního prostředí ČR</t>
  </si>
  <si>
    <t>Podpora agrárního sektoru</t>
  </si>
  <si>
    <t>Státní fond kultury České republiky</t>
  </si>
  <si>
    <t>rekonstrukční program ČR v regionu Blízkého východu</t>
  </si>
  <si>
    <t>rozvoj kulturního a kreativního sektoru</t>
  </si>
  <si>
    <t>Zdravotnické programy</t>
  </si>
  <si>
    <t>Ostatní činnosti ve zdravotnictví</t>
  </si>
  <si>
    <t>rozvoj a obnova materiálně technické základny</t>
  </si>
  <si>
    <t>Prostředky na odstraňování důsledků povodní a na následnou obnovu</t>
  </si>
  <si>
    <t>prostředky na financování zapojení občanů ČR do civilních struktur Evropské unie a dalších mezinárodních vládních organizací a do volebních pozorovatelských misí</t>
  </si>
  <si>
    <t>program humanitární, stabilizační, rozvojové a hospodářské asistence Ukrajině</t>
  </si>
  <si>
    <t>Podpora rozvoje a obnovy materiálně technické základny regionálních kulturních zařízení</t>
  </si>
  <si>
    <t>Výdaje na zabezpečení plnění úkolů Úřadu Národní rozpočtové rady</t>
  </si>
  <si>
    <t>rozvoj a podpora sportu</t>
  </si>
  <si>
    <t>Finanční vztahy státního rozpočtu k rozpočtům krajů (s výjimkou hlavního města Prahy) - viz příloha č. 5</t>
  </si>
  <si>
    <t>Finanční vztahy státního rozpočtu k rozpočtům obcí v úhrnech po jednotlivých krajích (s výjimkou hlavního města Prahy) - viz příloha č. 6</t>
  </si>
  <si>
    <t>program na naplňování cílů České republiky v Africe</t>
  </si>
  <si>
    <t>Výdaje na plnění úkolů Národního bezpečnostního úřadu</t>
  </si>
  <si>
    <t>dotace SFPI na regionální rozvoj a cestovní ruch</t>
  </si>
  <si>
    <t>dotace SFPI na podporu bydlení</t>
  </si>
  <si>
    <t>ostatní výdaje na podporu bydlení</t>
  </si>
  <si>
    <t>Výdaje spojené s další činností resortu</t>
  </si>
  <si>
    <t>Kapitola:  364 Digitální a informační agentura</t>
  </si>
  <si>
    <t>Výdaje na zabezpečení plnění úkolů Digitální a informační agentury</t>
  </si>
  <si>
    <t>Rezerva na řešení krizových situací, jejich předcházení a odstraňování jejich následků (zákon č. 240/2000 Sb., ve znění pozdějších předpisů)</t>
  </si>
  <si>
    <t>Rezerva na mimořádné výdaje podle zákona č. 239/2000 Sb., o integrovaném záchranném systému</t>
  </si>
  <si>
    <t>Kapitola:  362 Národní sportovní agentura</t>
  </si>
  <si>
    <t>Specifické ukazatele rozpočtových kapitol v letech 2025 až 2027</t>
  </si>
  <si>
    <t>Dávka státní sociální pomoci</t>
  </si>
  <si>
    <t>výdaje na nové jaderné zdroje</t>
  </si>
  <si>
    <t>Podpora v oblasti energetiky a průmyslu</t>
  </si>
  <si>
    <t>podpora kulturních aktivit národnostních menšin a informací v jazycích národnostních menšin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</si>
</sst>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38"/>
    </font>
    <font>
      <sz val="10"/>
      <name val="Times New Roman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3" fontId="3" fillId="0" borderId="0" xfId="1" applyNumberFormat="1" applyFont="1" applyFill="1"/>
    <xf numFmtId="4" fontId="3" fillId="0" borderId="0" xfId="1" applyNumberFormat="1" applyFont="1" applyFill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3" fontId="3" fillId="0" borderId="0" xfId="1" applyNumberFormat="1" applyFont="1" applyBorder="1"/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3" fillId="0" borderId="0" xfId="2" applyNumberFormat="1" applyFont="1" applyFill="1" applyBorder="1" applyAlignment="1">
      <alignment horizontal="left" vertical="center"/>
    </xf>
    <xf numFmtId="0" fontId="9" fillId="0" borderId="0" xfId="1" applyFont="1" applyFill="1"/>
    <xf numFmtId="0" fontId="9" fillId="0" borderId="0" xfId="1" applyFont="1" applyFill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right" vertical="center" indent="1"/>
    </xf>
    <xf numFmtId="3" fontId="3" fillId="0" borderId="4" xfId="0" applyNumberFormat="1" applyFont="1" applyFill="1" applyBorder="1" applyAlignment="1">
      <alignment horizontal="right" vertical="center" indent="1"/>
    </xf>
    <xf numFmtId="3" fontId="3" fillId="0" borderId="5" xfId="0" applyNumberFormat="1" applyFont="1" applyFill="1" applyBorder="1" applyAlignment="1">
      <alignment horizontal="right" vertical="center" indent="1"/>
    </xf>
    <xf numFmtId="3" fontId="3" fillId="0" borderId="6" xfId="1" applyNumberFormat="1" applyFont="1" applyBorder="1" applyAlignment="1">
      <alignment horizontal="right" vertical="center" indent="1"/>
    </xf>
    <xf numFmtId="3" fontId="3" fillId="0" borderId="6" xfId="1" applyNumberFormat="1" applyFont="1" applyFill="1" applyBorder="1" applyAlignment="1">
      <alignment horizontal="right" vertical="center" indent="1"/>
    </xf>
    <xf numFmtId="3" fontId="3" fillId="0" borderId="7" xfId="1" applyNumberFormat="1" applyFont="1" applyBorder="1" applyAlignment="1">
      <alignment horizontal="right" vertical="center" indent="1"/>
    </xf>
    <xf numFmtId="3" fontId="3" fillId="0" borderId="8" xfId="1" applyNumberFormat="1" applyFont="1" applyBorder="1" applyAlignment="1">
      <alignment horizontal="right" vertical="center" indent="1"/>
    </xf>
    <xf numFmtId="3" fontId="3" fillId="0" borderId="8" xfId="1" applyNumberFormat="1" applyFont="1" applyFill="1" applyBorder="1" applyAlignment="1">
      <alignment horizontal="right" vertical="center" indent="1"/>
    </xf>
    <xf numFmtId="3" fontId="3" fillId="0" borderId="9" xfId="1" applyNumberFormat="1" applyFont="1" applyFill="1" applyBorder="1" applyAlignment="1">
      <alignment horizontal="right" vertical="center" indent="1"/>
    </xf>
    <xf numFmtId="3" fontId="3" fillId="0" borderId="10" xfId="1" applyNumberFormat="1" applyFont="1" applyFill="1" applyBorder="1" applyAlignment="1">
      <alignment horizontal="right" vertical="center" indent="1"/>
    </xf>
    <xf numFmtId="3" fontId="3" fillId="0" borderId="4" xfId="1" applyNumberFormat="1" applyFont="1" applyBorder="1" applyAlignment="1">
      <alignment horizontal="right" vertical="center" indent="1"/>
    </xf>
    <xf numFmtId="3" fontId="3" fillId="0" borderId="5" xfId="1" applyNumberFormat="1" applyFont="1" applyBorder="1" applyAlignment="1">
      <alignment horizontal="right" vertical="center" indent="1"/>
    </xf>
    <xf numFmtId="3" fontId="3" fillId="0" borderId="11" xfId="1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3" fontId="3" fillId="0" borderId="3" xfId="1" applyNumberFormat="1" applyFont="1" applyFill="1" applyBorder="1" applyAlignment="1">
      <alignment horizontal="right" vertical="center" indent="1"/>
    </xf>
    <xf numFmtId="3" fontId="3" fillId="0" borderId="7" xfId="1" applyNumberFormat="1" applyFont="1" applyFill="1" applyBorder="1" applyAlignment="1">
      <alignment horizontal="right" vertical="center" indent="1"/>
    </xf>
    <xf numFmtId="49" fontId="3" fillId="2" borderId="12" xfId="2" applyNumberFormat="1" applyFont="1" applyFill="1" applyBorder="1" applyAlignment="1">
      <alignment horizontal="left" vertical="center" indent="1"/>
    </xf>
    <xf numFmtId="49" fontId="3" fillId="2" borderId="13" xfId="2" applyNumberFormat="1" applyFont="1" applyFill="1" applyBorder="1" applyAlignment="1">
      <alignment horizontal="left" vertical="center" indent="1"/>
    </xf>
    <xf numFmtId="49" fontId="3" fillId="0" borderId="12" xfId="2" applyNumberFormat="1" applyFont="1" applyFill="1" applyBorder="1" applyAlignment="1">
      <alignment horizontal="left" vertical="center" indent="1"/>
    </xf>
    <xf numFmtId="49" fontId="3" fillId="0" borderId="13" xfId="2" applyNumberFormat="1" applyFont="1" applyFill="1" applyBorder="1" applyAlignment="1">
      <alignment horizontal="left" vertical="center" indent="1"/>
    </xf>
    <xf numFmtId="49" fontId="3" fillId="2" borderId="14" xfId="2" applyNumberFormat="1" applyFont="1" applyFill="1" applyBorder="1" applyAlignment="1">
      <alignment horizontal="left" vertical="center" indent="1"/>
    </xf>
    <xf numFmtId="49" fontId="3" fillId="0" borderId="14" xfId="2" applyNumberFormat="1" applyFont="1" applyFill="1" applyBorder="1" applyAlignment="1">
      <alignment horizontal="left" vertical="center" indent="1"/>
    </xf>
    <xf numFmtId="0" fontId="3" fillId="0" borderId="14" xfId="0" applyFont="1" applyBorder="1" applyAlignment="1">
      <alignment horizontal="left" vertical="center" indent="1"/>
    </xf>
    <xf numFmtId="49" fontId="3" fillId="2" borderId="15" xfId="2" applyNumberFormat="1" applyFont="1" applyFill="1" applyBorder="1" applyAlignment="1">
      <alignment horizontal="left" vertical="center" indent="1"/>
    </xf>
    <xf numFmtId="49" fontId="3" fillId="2" borderId="16" xfId="2" applyNumberFormat="1" applyFont="1" applyFill="1" applyBorder="1" applyAlignment="1">
      <alignment horizontal="left" vertical="center" indent="1"/>
    </xf>
    <xf numFmtId="49" fontId="3" fillId="2" borderId="17" xfId="2" applyNumberFormat="1" applyFont="1" applyFill="1" applyBorder="1" applyAlignment="1">
      <alignment horizontal="left" vertical="center" wrapText="1" indent="1"/>
    </xf>
    <xf numFmtId="49" fontId="3" fillId="2" borderId="16" xfId="2" applyNumberFormat="1" applyFont="1" applyFill="1" applyBorder="1" applyAlignment="1">
      <alignment horizontal="left" vertical="center" wrapText="1" indent="1"/>
    </xf>
    <xf numFmtId="49" fontId="3" fillId="2" borderId="18" xfId="2" applyNumberFormat="1" applyFont="1" applyFill="1" applyBorder="1" applyAlignment="1">
      <alignment horizontal="left" vertical="center" indent="1"/>
    </xf>
    <xf numFmtId="49" fontId="3" fillId="2" borderId="19" xfId="2" applyNumberFormat="1" applyFont="1" applyFill="1" applyBorder="1" applyAlignment="1">
      <alignment horizontal="left" vertical="center" indent="1"/>
    </xf>
    <xf numFmtId="0" fontId="3" fillId="0" borderId="18" xfId="0" applyFont="1" applyBorder="1" applyAlignment="1">
      <alignment horizontal="left" vertical="center" indent="1"/>
    </xf>
    <xf numFmtId="49" fontId="3" fillId="0" borderId="15" xfId="2" applyNumberFormat="1" applyFont="1" applyFill="1" applyBorder="1" applyAlignment="1">
      <alignment horizontal="left" vertical="center" indent="1"/>
    </xf>
    <xf numFmtId="49" fontId="3" fillId="0" borderId="16" xfId="2" applyNumberFormat="1" applyFont="1" applyFill="1" applyBorder="1" applyAlignment="1">
      <alignment horizontal="left" vertical="center" indent="1"/>
    </xf>
    <xf numFmtId="49" fontId="3" fillId="2" borderId="18" xfId="2" applyNumberFormat="1" applyFont="1" applyFill="1" applyBorder="1" applyAlignment="1">
      <alignment horizontal="left" vertical="center" wrapText="1" indent="1"/>
    </xf>
    <xf numFmtId="49" fontId="3" fillId="2" borderId="18" xfId="2" applyNumberFormat="1" applyFont="1" applyFill="1" applyBorder="1" applyAlignment="1">
      <alignment horizontal="left" vertical="center" indent="4"/>
    </xf>
    <xf numFmtId="49" fontId="3" fillId="0" borderId="18" xfId="2" applyNumberFormat="1" applyFont="1" applyFill="1" applyBorder="1" applyAlignment="1">
      <alignment horizontal="left" vertical="center" indent="1"/>
    </xf>
    <xf numFmtId="0" fontId="3" fillId="0" borderId="18" xfId="0" applyFont="1" applyBorder="1" applyAlignment="1">
      <alignment horizontal="left" vertical="center" wrapText="1" indent="4"/>
    </xf>
    <xf numFmtId="49" fontId="3" fillId="2" borderId="17" xfId="2" applyNumberFormat="1" applyFont="1" applyFill="1" applyBorder="1" applyAlignment="1">
      <alignment horizontal="left" vertical="center" indent="1"/>
    </xf>
    <xf numFmtId="49" fontId="3" fillId="2" borderId="16" xfId="2" applyNumberFormat="1" applyFont="1" applyFill="1" applyBorder="1" applyAlignment="1">
      <alignment vertical="center"/>
    </xf>
    <xf numFmtId="49" fontId="3" fillId="0" borderId="16" xfId="2" applyNumberFormat="1" applyFont="1" applyFill="1" applyBorder="1" applyAlignment="1">
      <alignment vertical="center"/>
    </xf>
    <xf numFmtId="49" fontId="3" fillId="2" borderId="17" xfId="2" applyNumberFormat="1" applyFont="1" applyFill="1" applyBorder="1" applyAlignment="1">
      <alignment vertical="center"/>
    </xf>
    <xf numFmtId="49" fontId="3" fillId="2" borderId="16" xfId="2" applyNumberFormat="1" applyFont="1" applyFill="1" applyBorder="1" applyAlignment="1">
      <alignment vertical="center" wrapText="1"/>
    </xf>
    <xf numFmtId="49" fontId="3" fillId="2" borderId="20" xfId="2" applyNumberFormat="1" applyFont="1" applyFill="1" applyBorder="1" applyAlignment="1">
      <alignment horizontal="left" vertical="center" wrapText="1" indent="1"/>
    </xf>
    <xf numFmtId="49" fontId="3" fillId="2" borderId="17" xfId="2" applyNumberFormat="1" applyFont="1" applyFill="1" applyBorder="1" applyAlignment="1">
      <alignment vertical="center" wrapText="1"/>
    </xf>
    <xf numFmtId="49" fontId="3" fillId="2" borderId="18" xfId="2" applyNumberFormat="1" applyFont="1" applyFill="1" applyBorder="1" applyAlignment="1">
      <alignment vertical="center"/>
    </xf>
    <xf numFmtId="49" fontId="3" fillId="2" borderId="21" xfId="2" applyNumberFormat="1" applyFont="1" applyFill="1" applyBorder="1" applyAlignment="1">
      <alignment horizontal="left" vertical="center" wrapText="1" indent="4"/>
    </xf>
    <xf numFmtId="49" fontId="3" fillId="0" borderId="20" xfId="2" applyNumberFormat="1" applyFont="1" applyFill="1" applyBorder="1" applyAlignment="1">
      <alignment horizontal="left" vertical="center" indent="1"/>
    </xf>
    <xf numFmtId="49" fontId="3" fillId="2" borderId="22" xfId="2" applyNumberFormat="1" applyFont="1" applyFill="1" applyBorder="1" applyAlignment="1">
      <alignment horizontal="left" vertical="center" wrapText="1" indent="4"/>
    </xf>
    <xf numFmtId="49" fontId="3" fillId="0" borderId="18" xfId="2" applyNumberFormat="1" applyFont="1" applyFill="1" applyBorder="1" applyAlignment="1">
      <alignment vertical="center"/>
    </xf>
    <xf numFmtId="49" fontId="3" fillId="0" borderId="18" xfId="2" applyNumberFormat="1" applyFont="1" applyFill="1" applyBorder="1" applyAlignment="1">
      <alignment vertical="center" wrapText="1"/>
    </xf>
    <xf numFmtId="49" fontId="3" fillId="0" borderId="20" xfId="2" applyNumberFormat="1" applyFont="1" applyFill="1" applyBorder="1" applyAlignment="1">
      <alignment horizontal="left" vertical="top" indent="1"/>
    </xf>
    <xf numFmtId="49" fontId="3" fillId="2" borderId="22" xfId="2" applyNumberFormat="1" applyFont="1" applyFill="1" applyBorder="1" applyAlignment="1">
      <alignment horizontal="left" vertical="center" indent="4"/>
    </xf>
    <xf numFmtId="49" fontId="3" fillId="2" borderId="18" xfId="2" applyNumberFormat="1" applyFont="1" applyFill="1" applyBorder="1" applyAlignment="1">
      <alignment vertical="center" wrapText="1"/>
    </xf>
    <xf numFmtId="49" fontId="3" fillId="2" borderId="20" xfId="2" applyNumberFormat="1" applyFont="1" applyFill="1" applyBorder="1" applyAlignment="1">
      <alignment horizontal="left" vertical="center" indent="1"/>
    </xf>
    <xf numFmtId="49" fontId="3" fillId="2" borderId="21" xfId="2" applyNumberFormat="1" applyFont="1" applyFill="1" applyBorder="1" applyAlignment="1">
      <alignment horizontal="left" vertical="center" indent="4"/>
    </xf>
    <xf numFmtId="49" fontId="3" fillId="0" borderId="21" xfId="2" applyNumberFormat="1" applyFont="1" applyFill="1" applyBorder="1" applyAlignment="1">
      <alignment horizontal="left" vertical="center" indent="4"/>
    </xf>
    <xf numFmtId="0" fontId="3" fillId="0" borderId="0" xfId="1" applyFont="1" applyFill="1" applyAlignment="1">
      <alignment horizontal="right"/>
    </xf>
    <xf numFmtId="49" fontId="3" fillId="0" borderId="21" xfId="2" applyNumberFormat="1" applyFont="1" applyFill="1" applyBorder="1" applyAlignment="1">
      <alignment horizontal="left" vertical="center" indent="1"/>
    </xf>
    <xf numFmtId="49" fontId="3" fillId="0" borderId="17" xfId="2" applyNumberFormat="1" applyFont="1" applyFill="1" applyBorder="1" applyAlignment="1">
      <alignment vertical="center"/>
    </xf>
    <xf numFmtId="3" fontId="3" fillId="0" borderId="9" xfId="1" applyNumberFormat="1" applyFont="1" applyBorder="1" applyAlignment="1">
      <alignment horizontal="right" vertical="center" indent="1"/>
    </xf>
    <xf numFmtId="3" fontId="3" fillId="0" borderId="10" xfId="1" applyNumberFormat="1" applyFont="1" applyBorder="1" applyAlignment="1">
      <alignment horizontal="right" vertical="center" indent="1"/>
    </xf>
    <xf numFmtId="49" fontId="3" fillId="2" borderId="23" xfId="2" applyNumberFormat="1" applyFont="1" applyFill="1" applyBorder="1" applyAlignment="1">
      <alignment horizontal="left" vertical="center" indent="1"/>
    </xf>
    <xf numFmtId="49" fontId="3" fillId="2" borderId="24" xfId="2" applyNumberFormat="1" applyFont="1" applyFill="1" applyBorder="1" applyAlignment="1">
      <alignment horizontal="left" vertical="center" indent="1"/>
    </xf>
    <xf numFmtId="49" fontId="3" fillId="2" borderId="25" xfId="2" applyNumberFormat="1" applyFont="1" applyFill="1" applyBorder="1" applyAlignment="1">
      <alignment horizontal="left" vertical="center" indent="1"/>
    </xf>
    <xf numFmtId="49" fontId="5" fillId="2" borderId="26" xfId="2" applyNumberFormat="1" applyFont="1" applyFill="1" applyBorder="1" applyAlignment="1">
      <alignment horizontal="left" vertical="center" indent="1"/>
    </xf>
    <xf numFmtId="3" fontId="4" fillId="0" borderId="27" xfId="1" applyNumberFormat="1" applyFont="1" applyFill="1" applyBorder="1" applyAlignment="1">
      <alignment horizontal="right" vertical="center" indent="1"/>
    </xf>
    <xf numFmtId="3" fontId="4" fillId="0" borderId="27" xfId="0" applyNumberFormat="1" applyFont="1" applyFill="1" applyBorder="1" applyAlignment="1">
      <alignment horizontal="right" vertical="center" indent="1"/>
    </xf>
    <xf numFmtId="3" fontId="4" fillId="0" borderId="28" xfId="0" applyNumberFormat="1" applyFont="1" applyFill="1" applyBorder="1" applyAlignment="1">
      <alignment horizontal="right" vertical="center" indent="1"/>
    </xf>
    <xf numFmtId="49" fontId="3" fillId="2" borderId="29" xfId="2" applyNumberFormat="1" applyFont="1" applyFill="1" applyBorder="1" applyAlignment="1">
      <alignment horizontal="left" vertical="center" indent="1"/>
    </xf>
    <xf numFmtId="49" fontId="3" fillId="2" borderId="30" xfId="2" applyNumberFormat="1" applyFont="1" applyFill="1" applyBorder="1" applyAlignment="1">
      <alignment horizontal="left" vertical="center" indent="1"/>
    </xf>
    <xf numFmtId="49" fontId="3" fillId="2" borderId="31" xfId="2" applyNumberFormat="1" applyFont="1" applyFill="1" applyBorder="1" applyAlignment="1">
      <alignment horizontal="left" vertical="center" indent="1"/>
    </xf>
    <xf numFmtId="49" fontId="3" fillId="2" borderId="32" xfId="2" applyNumberFormat="1" applyFont="1" applyFill="1" applyBorder="1" applyAlignment="1">
      <alignment horizontal="left" vertical="center" indent="1"/>
    </xf>
    <xf numFmtId="3" fontId="3" fillId="0" borderId="33" xfId="1" applyNumberFormat="1" applyFont="1" applyFill="1" applyBorder="1" applyAlignment="1">
      <alignment horizontal="right" vertical="center" indent="1"/>
    </xf>
    <xf numFmtId="3" fontId="3" fillId="0" borderId="35" xfId="1" applyNumberFormat="1" applyFont="1" applyBorder="1" applyAlignment="1">
      <alignment horizontal="right" vertical="center" indent="1"/>
    </xf>
    <xf numFmtId="3" fontId="3" fillId="0" borderId="36" xfId="1" applyNumberFormat="1" applyFont="1" applyBorder="1" applyAlignment="1">
      <alignment horizontal="right" vertical="center" indent="1"/>
    </xf>
    <xf numFmtId="49" fontId="3" fillId="2" borderId="32" xfId="2" applyNumberFormat="1" applyFont="1" applyFill="1" applyBorder="1" applyAlignment="1">
      <alignment vertical="center"/>
    </xf>
    <xf numFmtId="3" fontId="3" fillId="0" borderId="34" xfId="1" applyNumberFormat="1" applyFont="1" applyFill="1" applyBorder="1" applyAlignment="1">
      <alignment horizontal="right" vertical="center" indent="1"/>
    </xf>
    <xf numFmtId="49" fontId="3" fillId="2" borderId="37" xfId="2" applyNumberFormat="1" applyFont="1" applyFill="1" applyBorder="1" applyAlignment="1">
      <alignment horizontal="left" vertical="center" indent="4"/>
    </xf>
    <xf numFmtId="3" fontId="3" fillId="0" borderId="33" xfId="1" applyNumberFormat="1" applyFont="1" applyBorder="1" applyAlignment="1">
      <alignment horizontal="right" vertical="center" indent="1"/>
    </xf>
    <xf numFmtId="3" fontId="3" fillId="0" borderId="34" xfId="1" applyNumberFormat="1" applyFont="1" applyBorder="1" applyAlignment="1">
      <alignment horizontal="right" vertical="center" indent="1"/>
    </xf>
    <xf numFmtId="49" fontId="3" fillId="2" borderId="32" xfId="2" applyNumberFormat="1" applyFont="1" applyFill="1" applyBorder="1" applyAlignment="1">
      <alignment horizontal="left" vertical="center" indent="4"/>
    </xf>
    <xf numFmtId="49" fontId="3" fillId="0" borderId="31" xfId="2" applyNumberFormat="1" applyFont="1" applyFill="1" applyBorder="1" applyAlignment="1">
      <alignment horizontal="left" vertical="center" indent="1"/>
    </xf>
    <xf numFmtId="49" fontId="3" fillId="0" borderId="32" xfId="2" applyNumberFormat="1" applyFont="1" applyFill="1" applyBorder="1" applyAlignment="1">
      <alignment horizontal="left" vertical="center" indent="1"/>
    </xf>
    <xf numFmtId="49" fontId="3" fillId="0" borderId="37" xfId="2" applyNumberFormat="1" applyFont="1" applyFill="1" applyBorder="1" applyAlignment="1">
      <alignment horizontal="left" vertical="center" indent="4"/>
    </xf>
    <xf numFmtId="49" fontId="3" fillId="0" borderId="32" xfId="2" applyNumberFormat="1" applyFont="1" applyFill="1" applyBorder="1" applyAlignment="1">
      <alignment vertical="center"/>
    </xf>
    <xf numFmtId="49" fontId="3" fillId="2" borderId="37" xfId="2" applyNumberFormat="1" applyFont="1" applyFill="1" applyBorder="1" applyAlignment="1">
      <alignment horizontal="left" vertical="center" wrapText="1" indent="4"/>
    </xf>
    <xf numFmtId="49" fontId="3" fillId="2" borderId="32" xfId="2" applyNumberFormat="1" applyFont="1" applyFill="1" applyBorder="1" applyAlignment="1">
      <alignment vertical="center" wrapText="1"/>
    </xf>
    <xf numFmtId="49" fontId="3" fillId="2" borderId="38" xfId="2" applyNumberFormat="1" applyFont="1" applyFill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indent="1"/>
    </xf>
    <xf numFmtId="3" fontId="3" fillId="0" borderId="34" xfId="0" applyNumberFormat="1" applyFont="1" applyBorder="1" applyAlignment="1">
      <alignment horizontal="right" vertical="center" indent="1"/>
    </xf>
    <xf numFmtId="49" fontId="3" fillId="2" borderId="21" xfId="2" applyNumberFormat="1" applyFont="1" applyFill="1" applyBorder="1" applyAlignment="1">
      <alignment horizontal="left" vertical="center" indent="1"/>
    </xf>
    <xf numFmtId="0" fontId="3" fillId="0" borderId="39" xfId="1" applyFont="1" applyFill="1" applyBorder="1"/>
    <xf numFmtId="49" fontId="3" fillId="0" borderId="22" xfId="2" applyNumberFormat="1" applyFont="1" applyFill="1" applyBorder="1" applyAlignment="1">
      <alignment horizontal="left" vertical="center" indent="1"/>
    </xf>
    <xf numFmtId="3" fontId="4" fillId="0" borderId="28" xfId="1" applyNumberFormat="1" applyFont="1" applyFill="1" applyBorder="1" applyAlignment="1">
      <alignment horizontal="right" vertical="center" indent="1"/>
    </xf>
    <xf numFmtId="49" fontId="3" fillId="2" borderId="32" xfId="2" applyNumberFormat="1" applyFont="1" applyFill="1" applyBorder="1" applyAlignment="1">
      <alignment horizontal="left" vertical="center" wrapText="1" indent="1"/>
    </xf>
    <xf numFmtId="49" fontId="3" fillId="2" borderId="22" xfId="2" applyNumberFormat="1" applyFont="1" applyFill="1" applyBorder="1" applyAlignment="1">
      <alignment horizontal="left" vertical="center" indent="1"/>
    </xf>
    <xf numFmtId="49" fontId="3" fillId="2" borderId="0" xfId="2" applyNumberFormat="1" applyFont="1" applyFill="1" applyBorder="1" applyAlignment="1">
      <alignment horizontal="left" vertical="center" indent="1"/>
    </xf>
    <xf numFmtId="49" fontId="5" fillId="2" borderId="19" xfId="2" applyNumberFormat="1" applyFont="1" applyFill="1" applyBorder="1" applyAlignment="1">
      <alignment horizontal="left" vertical="center" indent="1"/>
    </xf>
    <xf numFmtId="49" fontId="3" fillId="2" borderId="40" xfId="2" applyNumberFormat="1" applyFont="1" applyFill="1" applyBorder="1" applyAlignment="1">
      <alignment horizontal="left" vertical="center" indent="1"/>
    </xf>
    <xf numFmtId="49" fontId="3" fillId="2" borderId="42" xfId="2" applyNumberFormat="1" applyFont="1" applyFill="1" applyBorder="1" applyAlignment="1">
      <alignment horizontal="left" vertical="center" indent="1"/>
    </xf>
    <xf numFmtId="49" fontId="3" fillId="0" borderId="17" xfId="2" applyNumberFormat="1" applyFont="1" applyFill="1" applyBorder="1" applyAlignment="1">
      <alignment horizontal="left" vertical="center" indent="1"/>
    </xf>
    <xf numFmtId="49" fontId="3" fillId="2" borderId="40" xfId="2" applyNumberFormat="1" applyFont="1" applyFill="1" applyBorder="1" applyAlignment="1">
      <alignment horizontal="left" vertical="center"/>
    </xf>
    <xf numFmtId="49" fontId="3" fillId="2" borderId="42" xfId="2" applyNumberFormat="1" applyFont="1" applyFill="1" applyBorder="1" applyAlignment="1">
      <alignment horizontal="left" vertical="center"/>
    </xf>
    <xf numFmtId="49" fontId="3" fillId="2" borderId="42" xfId="2" applyNumberFormat="1" applyFont="1" applyFill="1" applyBorder="1" applyAlignment="1">
      <alignment vertical="center"/>
    </xf>
    <xf numFmtId="49" fontId="3" fillId="2" borderId="40" xfId="2" applyNumberFormat="1" applyFont="1" applyFill="1" applyBorder="1" applyAlignment="1">
      <alignment vertical="center"/>
    </xf>
    <xf numFmtId="49" fontId="5" fillId="2" borderId="43" xfId="2" applyNumberFormat="1" applyFont="1" applyFill="1" applyBorder="1" applyAlignment="1">
      <alignment horizontal="left" vertical="center" indent="1"/>
    </xf>
    <xf numFmtId="49" fontId="3" fillId="2" borderId="22" xfId="2" applyNumberFormat="1" applyFont="1" applyFill="1" applyBorder="1" applyAlignment="1">
      <alignment horizontal="left" vertical="center" wrapText="1" indent="1"/>
    </xf>
    <xf numFmtId="49" fontId="3" fillId="2" borderId="44" xfId="2" applyNumberFormat="1" applyFont="1" applyFill="1" applyBorder="1" applyAlignment="1">
      <alignment horizontal="left" vertical="center" indent="1"/>
    </xf>
    <xf numFmtId="49" fontId="3" fillId="2" borderId="45" xfId="2" applyNumberFormat="1" applyFont="1" applyFill="1" applyBorder="1" applyAlignment="1">
      <alignment vertical="center"/>
    </xf>
    <xf numFmtId="49" fontId="3" fillId="2" borderId="41" xfId="2" applyNumberFormat="1" applyFont="1" applyFill="1" applyBorder="1" applyAlignment="1">
      <alignment vertical="center"/>
    </xf>
    <xf numFmtId="0" fontId="3" fillId="0" borderId="0" xfId="1" applyFont="1" applyFill="1" applyBorder="1"/>
    <xf numFmtId="49" fontId="3" fillId="0" borderId="41" xfId="2" applyNumberFormat="1" applyFont="1" applyFill="1" applyBorder="1" applyAlignment="1">
      <alignment vertical="center"/>
    </xf>
    <xf numFmtId="49" fontId="3" fillId="0" borderId="42" xfId="2" applyNumberFormat="1" applyFont="1" applyFill="1" applyBorder="1" applyAlignment="1">
      <alignment vertical="center"/>
    </xf>
    <xf numFmtId="49" fontId="3" fillId="2" borderId="42" xfId="2" applyNumberFormat="1" applyFont="1" applyFill="1" applyBorder="1" applyAlignment="1">
      <alignment vertical="center" wrapText="1"/>
    </xf>
    <xf numFmtId="49" fontId="3" fillId="2" borderId="46" xfId="2" applyNumberFormat="1" applyFont="1" applyFill="1" applyBorder="1" applyAlignment="1">
      <alignment horizontal="left" vertical="center" indent="1"/>
    </xf>
    <xf numFmtId="49" fontId="5" fillId="2" borderId="46" xfId="2" applyNumberFormat="1" applyFont="1" applyFill="1" applyBorder="1" applyAlignment="1">
      <alignment horizontal="left" vertical="center" indent="1"/>
    </xf>
    <xf numFmtId="49" fontId="3" fillId="2" borderId="47" xfId="2" applyNumberFormat="1" applyFont="1" applyFill="1" applyBorder="1" applyAlignment="1">
      <alignment horizontal="left" vertical="center" indent="1"/>
    </xf>
    <xf numFmtId="49" fontId="3" fillId="2" borderId="48" xfId="2" applyNumberFormat="1" applyFont="1" applyFill="1" applyBorder="1" applyAlignment="1">
      <alignment horizontal="left" vertical="center" indent="1"/>
    </xf>
    <xf numFmtId="49" fontId="3" fillId="0" borderId="40" xfId="2" applyNumberFormat="1" applyFont="1" applyFill="1" applyBorder="1" applyAlignment="1">
      <alignment vertical="center"/>
    </xf>
    <xf numFmtId="49" fontId="3" fillId="2" borderId="49" xfId="2" applyNumberFormat="1" applyFont="1" applyFill="1" applyBorder="1" applyAlignment="1">
      <alignment horizontal="left" vertical="center" indent="1"/>
    </xf>
    <xf numFmtId="49" fontId="3" fillId="2" borderId="50" xfId="2" applyNumberFormat="1" applyFont="1" applyFill="1" applyBorder="1" applyAlignment="1">
      <alignment horizontal="left" vertical="center" indent="1"/>
    </xf>
    <xf numFmtId="0" fontId="3" fillId="0" borderId="51" xfId="0" applyFont="1" applyBorder="1" applyAlignment="1">
      <alignment horizontal="left" vertical="center" indent="1"/>
    </xf>
    <xf numFmtId="0" fontId="3" fillId="0" borderId="44" xfId="0" applyFont="1" applyBorder="1" applyAlignment="1">
      <alignment horizontal="left" vertical="center" indent="1"/>
    </xf>
    <xf numFmtId="0" fontId="0" fillId="0" borderId="32" xfId="0" applyBorder="1" applyAlignment="1">
      <alignment horizontal="left" vertical="center" indent="1"/>
    </xf>
    <xf numFmtId="49" fontId="3" fillId="2" borderId="52" xfId="2" applyNumberFormat="1" applyFont="1" applyFill="1" applyBorder="1" applyAlignment="1">
      <alignment horizontal="left" vertical="center" indent="1"/>
    </xf>
    <xf numFmtId="3" fontId="3" fillId="0" borderId="58" xfId="1" applyNumberFormat="1" applyFont="1" applyBorder="1" applyAlignment="1">
      <alignment horizontal="right" vertical="center" indent="1"/>
    </xf>
    <xf numFmtId="49" fontId="3" fillId="2" borderId="27" xfId="2" applyNumberFormat="1" applyFont="1" applyFill="1" applyBorder="1" applyAlignment="1">
      <alignment horizontal="left" vertical="center" indent="1"/>
    </xf>
    <xf numFmtId="49" fontId="3" fillId="2" borderId="35" xfId="2" applyNumberFormat="1" applyFont="1" applyFill="1" applyBorder="1" applyAlignment="1">
      <alignment horizontal="left" vertical="center" indent="1"/>
    </xf>
    <xf numFmtId="3" fontId="4" fillId="0" borderId="46" xfId="1" applyNumberFormat="1" applyFont="1" applyFill="1" applyBorder="1" applyAlignment="1">
      <alignment horizontal="right" vertical="center" indent="1"/>
    </xf>
    <xf numFmtId="3" fontId="4" fillId="0" borderId="46" xfId="0" applyNumberFormat="1" applyFont="1" applyFill="1" applyBorder="1" applyAlignment="1">
      <alignment horizontal="right" vertical="center" indent="1"/>
    </xf>
    <xf numFmtId="3" fontId="3" fillId="0" borderId="60" xfId="1" applyNumberFormat="1" applyFont="1" applyBorder="1" applyAlignment="1">
      <alignment horizontal="right" vertical="center" indent="1"/>
    </xf>
    <xf numFmtId="3" fontId="4" fillId="0" borderId="59" xfId="0" applyNumberFormat="1" applyFont="1" applyFill="1" applyBorder="1" applyAlignment="1">
      <alignment horizontal="right" vertical="center" indent="1"/>
    </xf>
    <xf numFmtId="49" fontId="3" fillId="2" borderId="51" xfId="2" applyNumberFormat="1" applyFont="1" applyFill="1" applyBorder="1" applyAlignment="1">
      <alignment horizontal="left" vertical="center" indent="1"/>
    </xf>
    <xf numFmtId="49" fontId="3" fillId="2" borderId="45" xfId="2" applyNumberFormat="1" applyFont="1" applyFill="1" applyBorder="1" applyAlignment="1">
      <alignment horizontal="left" vertical="center" indent="1"/>
    </xf>
    <xf numFmtId="3" fontId="3" fillId="0" borderId="9" xfId="0" applyNumberFormat="1" applyFont="1" applyFill="1" applyBorder="1" applyAlignment="1">
      <alignment horizontal="right" vertical="center" indent="1"/>
    </xf>
    <xf numFmtId="3" fontId="3" fillId="0" borderId="10" xfId="0" applyNumberFormat="1" applyFont="1" applyFill="1" applyBorder="1" applyAlignment="1">
      <alignment horizontal="right" vertical="center" indent="1"/>
    </xf>
    <xf numFmtId="49" fontId="3" fillId="2" borderId="37" xfId="2" applyNumberFormat="1" applyFont="1" applyFill="1" applyBorder="1" applyAlignment="1">
      <alignment horizontal="left" vertical="center" indent="1"/>
    </xf>
    <xf numFmtId="49" fontId="3" fillId="2" borderId="33" xfId="2" applyNumberFormat="1" applyFont="1" applyFill="1" applyBorder="1" applyAlignment="1">
      <alignment horizontal="left" vertical="center" indent="1"/>
    </xf>
    <xf numFmtId="49" fontId="3" fillId="2" borderId="21" xfId="2" applyNumberFormat="1" applyFont="1" applyFill="1" applyBorder="1" applyAlignment="1">
      <alignment horizontal="left" vertical="center" wrapText="1" indent="1"/>
    </xf>
    <xf numFmtId="49" fontId="3" fillId="2" borderId="0" xfId="2" applyNumberFormat="1" applyFont="1" applyFill="1" applyBorder="1" applyAlignment="1">
      <alignment vertical="center"/>
    </xf>
    <xf numFmtId="49" fontId="5" fillId="2" borderId="35" xfId="2" applyNumberFormat="1" applyFont="1" applyFill="1" applyBorder="1" applyAlignment="1">
      <alignment horizontal="left" vertical="center" indent="1"/>
    </xf>
    <xf numFmtId="3" fontId="4" fillId="0" borderId="35" xfId="1" applyNumberFormat="1" applyFont="1" applyFill="1" applyBorder="1" applyAlignment="1">
      <alignment horizontal="right" vertical="center" indent="1"/>
    </xf>
    <xf numFmtId="3" fontId="4" fillId="0" borderId="35" xfId="0" applyNumberFormat="1" applyFont="1" applyFill="1" applyBorder="1" applyAlignment="1">
      <alignment horizontal="right" vertical="center" indent="1"/>
    </xf>
    <xf numFmtId="49" fontId="3" fillId="2" borderId="50" xfId="2" applyNumberFormat="1" applyFont="1" applyFill="1" applyBorder="1" applyAlignment="1">
      <alignment horizontal="left" vertical="center" indent="4"/>
    </xf>
    <xf numFmtId="49" fontId="3" fillId="2" borderId="25" xfId="2" applyNumberFormat="1" applyFont="1" applyFill="1" applyBorder="1" applyAlignment="1">
      <alignment vertical="center" wrapText="1"/>
    </xf>
    <xf numFmtId="49" fontId="5" fillId="2" borderId="30" xfId="2" applyNumberFormat="1" applyFont="1" applyFill="1" applyBorder="1" applyAlignment="1">
      <alignment horizontal="left" vertical="center" indent="1"/>
    </xf>
    <xf numFmtId="49" fontId="3" fillId="2" borderId="61" xfId="2" applyNumberFormat="1" applyFont="1" applyFill="1" applyBorder="1" applyAlignment="1">
      <alignment horizontal="left" vertical="center" indent="1"/>
    </xf>
    <xf numFmtId="49" fontId="3" fillId="2" borderId="62" xfId="2" applyNumberFormat="1" applyFont="1" applyFill="1" applyBorder="1" applyAlignment="1">
      <alignment horizontal="left" vertical="center" indent="1"/>
    </xf>
    <xf numFmtId="0" fontId="10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4" fillId="0" borderId="53" xfId="1" applyFont="1" applyBorder="1" applyAlignment="1">
      <alignment horizontal="center" vertical="center"/>
    </xf>
    <xf numFmtId="0" fontId="4" fillId="0" borderId="54" xfId="1" applyFont="1" applyBorder="1" applyAlignment="1">
      <alignment horizontal="center" vertical="center"/>
    </xf>
    <xf numFmtId="0" fontId="4" fillId="0" borderId="55" xfId="1" applyFont="1" applyBorder="1" applyAlignment="1">
      <alignment horizontal="center" vertical="center"/>
    </xf>
    <xf numFmtId="49" fontId="3" fillId="0" borderId="42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2" borderId="47" xfId="2" applyNumberFormat="1" applyFont="1" applyFill="1" applyBorder="1" applyAlignment="1">
      <alignment horizontal="left" vertical="center" indent="1"/>
    </xf>
    <xf numFmtId="49" fontId="3" fillId="2" borderId="48" xfId="2" applyNumberFormat="1" applyFont="1" applyFill="1" applyBorder="1" applyAlignment="1">
      <alignment horizontal="left" vertical="center" indent="1"/>
    </xf>
    <xf numFmtId="49" fontId="3" fillId="2" borderId="15" xfId="2" applyNumberFormat="1" applyFont="1" applyFill="1" applyBorder="1" applyAlignment="1">
      <alignment horizontal="left" vertical="center" indent="1"/>
    </xf>
    <xf numFmtId="49" fontId="3" fillId="2" borderId="49" xfId="2" applyNumberFormat="1" applyFont="1" applyFill="1" applyBorder="1" applyAlignment="1">
      <alignment horizontal="left" vertical="center" wrapText="1" indent="1"/>
    </xf>
    <xf numFmtId="49" fontId="3" fillId="2" borderId="42" xfId="2" applyNumberFormat="1" applyFont="1" applyFill="1" applyBorder="1" applyAlignment="1">
      <alignment horizontal="left" vertical="center" wrapText="1" indent="1"/>
    </xf>
    <xf numFmtId="49" fontId="3" fillId="2" borderId="16" xfId="2" applyNumberFormat="1" applyFont="1" applyFill="1" applyBorder="1" applyAlignment="1">
      <alignment horizontal="left" vertical="center" wrapText="1" indent="1"/>
    </xf>
    <xf numFmtId="49" fontId="3" fillId="0" borderId="0" xfId="1" applyNumberFormat="1" applyFont="1" applyFill="1" applyAlignment="1">
      <alignment horizontal="center"/>
    </xf>
    <xf numFmtId="49" fontId="3" fillId="2" borderId="42" xfId="2" applyNumberFormat="1" applyFont="1" applyFill="1" applyBorder="1" applyAlignment="1">
      <alignment horizontal="left" vertical="center" wrapText="1"/>
    </xf>
    <xf numFmtId="49" fontId="3" fillId="2" borderId="16" xfId="2" applyNumberFormat="1" applyFont="1" applyFill="1" applyBorder="1" applyAlignment="1">
      <alignment horizontal="left" vertical="center" wrapText="1"/>
    </xf>
    <xf numFmtId="49" fontId="3" fillId="0" borderId="42" xfId="2" applyNumberFormat="1" applyFont="1" applyFill="1" applyBorder="1" applyAlignment="1">
      <alignment horizontal="left" vertical="top" wrapText="1"/>
    </xf>
    <xf numFmtId="49" fontId="3" fillId="0" borderId="16" xfId="2" applyNumberFormat="1" applyFont="1" applyFill="1" applyBorder="1" applyAlignment="1">
      <alignment horizontal="left" vertical="top" wrapText="1"/>
    </xf>
    <xf numFmtId="49" fontId="3" fillId="2" borderId="56" xfId="2" applyNumberFormat="1" applyFont="1" applyFill="1" applyBorder="1" applyAlignment="1">
      <alignment horizontal="left" vertical="center" wrapText="1" indent="1"/>
    </xf>
    <xf numFmtId="49" fontId="3" fillId="2" borderId="57" xfId="2" applyNumberFormat="1" applyFont="1" applyFill="1" applyBorder="1" applyAlignment="1">
      <alignment horizontal="left" vertical="center" wrapText="1" indent="1"/>
    </xf>
    <xf numFmtId="0" fontId="0" fillId="0" borderId="30" xfId="0" applyBorder="1" applyAlignment="1">
      <alignment horizontal="left" vertical="center" wrapText="1" indent="1"/>
    </xf>
    <xf numFmtId="0" fontId="6" fillId="0" borderId="0" xfId="1" applyFont="1" applyFill="1" applyAlignment="1">
      <alignment horizontal="center" vertical="center"/>
    </xf>
  </cellXfs>
  <cellStyles count="3">
    <cellStyle name="Normální" xfId="0" builtinId="0"/>
    <cellStyle name="normální_336_MSp_přílohač 5_2008" xfId="1"/>
    <cellStyle name="normální_Lis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58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0</v>
      </c>
      <c r="B9" s="41"/>
      <c r="C9" s="41"/>
      <c r="D9" s="17">
        <v>193860185</v>
      </c>
      <c r="E9" s="18">
        <v>193860185</v>
      </c>
      <c r="F9" s="19">
        <v>193860185</v>
      </c>
    </row>
    <row r="10" spans="1:6" ht="27" customHeight="1" x14ac:dyDescent="0.2">
      <c r="A10" s="35" t="s">
        <v>1</v>
      </c>
      <c r="B10" s="42"/>
      <c r="C10" s="44"/>
      <c r="D10" s="21">
        <v>258818010</v>
      </c>
      <c r="E10" s="18">
        <v>198818010</v>
      </c>
      <c r="F10" s="19">
        <v>198818010</v>
      </c>
    </row>
    <row r="11" spans="1:6" ht="27" customHeight="1" thickBot="1" x14ac:dyDescent="0.25">
      <c r="A11" s="149" t="s">
        <v>2</v>
      </c>
      <c r="B11" s="150"/>
      <c r="C11" s="43"/>
      <c r="D11" s="25">
        <v>35275000</v>
      </c>
      <c r="E11" s="151">
        <v>35275000</v>
      </c>
      <c r="F11" s="152">
        <v>35275000</v>
      </c>
    </row>
    <row r="12" spans="1:6" ht="36.75" customHeight="1" thickBot="1" x14ac:dyDescent="0.25">
      <c r="A12" s="81" t="s">
        <v>229</v>
      </c>
      <c r="B12" s="132"/>
      <c r="C12" s="131"/>
      <c r="D12" s="145">
        <f>SUM(D9:D11)</f>
        <v>487953195</v>
      </c>
      <c r="E12" s="146">
        <f>SUM(E9:E11)</f>
        <v>427953195</v>
      </c>
      <c r="F12" s="148">
        <f>SUM(F9:F11)</f>
        <v>427953195</v>
      </c>
    </row>
    <row r="13" spans="1:6" ht="12.75" customHeight="1" thickTop="1" x14ac:dyDescent="0.2">
      <c r="D13" s="9"/>
    </row>
    <row r="14" spans="1:6" x14ac:dyDescent="0.2">
      <c r="D14" s="5"/>
      <c r="E14" s="5"/>
      <c r="F14" s="5"/>
    </row>
    <row r="27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59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thickBot="1" x14ac:dyDescent="0.25">
      <c r="A9" s="85" t="s">
        <v>150</v>
      </c>
      <c r="B9" s="144"/>
      <c r="C9" s="86"/>
      <c r="D9" s="142">
        <v>1700446466</v>
      </c>
      <c r="E9" s="142">
        <v>1700946466</v>
      </c>
      <c r="F9" s="147">
        <v>1640946466</v>
      </c>
    </row>
    <row r="10" spans="1:6" ht="36.75" customHeight="1" thickBot="1" x14ac:dyDescent="0.25">
      <c r="A10" s="81" t="s">
        <v>229</v>
      </c>
      <c r="B10" s="114"/>
      <c r="C10" s="143"/>
      <c r="D10" s="145">
        <f>D9</f>
        <v>1700446466</v>
      </c>
      <c r="E10" s="146">
        <f>E9</f>
        <v>1700946466</v>
      </c>
      <c r="F10" s="148">
        <f>F9</f>
        <v>1640946466</v>
      </c>
    </row>
    <row r="11" spans="1:6" ht="13.5" thickTop="1" x14ac:dyDescent="0.2"/>
    <row r="22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60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thickBot="1" x14ac:dyDescent="0.25">
      <c r="A9" s="85" t="s">
        <v>202</v>
      </c>
      <c r="B9" s="144"/>
      <c r="C9" s="144"/>
      <c r="D9" s="17">
        <v>710298672</v>
      </c>
      <c r="E9" s="17">
        <v>738677672</v>
      </c>
      <c r="F9" s="22">
        <v>718598672</v>
      </c>
    </row>
    <row r="10" spans="1:6" ht="36.75" customHeight="1" thickBot="1" x14ac:dyDescent="0.25">
      <c r="A10" s="81" t="s">
        <v>229</v>
      </c>
      <c r="B10" s="114"/>
      <c r="C10" s="143"/>
      <c r="D10" s="145">
        <f>D9</f>
        <v>710298672</v>
      </c>
      <c r="E10" s="146">
        <f>E9</f>
        <v>738677672</v>
      </c>
      <c r="F10" s="148">
        <f>F9</f>
        <v>718598672</v>
      </c>
    </row>
    <row r="11" spans="1:6" ht="13.5" thickTop="1" x14ac:dyDescent="0.2"/>
    <row r="22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135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3</v>
      </c>
      <c r="B9" s="41"/>
      <c r="C9" s="41"/>
      <c r="D9" s="17">
        <v>1548184693</v>
      </c>
      <c r="E9" s="17">
        <v>1203960353</v>
      </c>
      <c r="F9" s="22">
        <v>1186426061</v>
      </c>
    </row>
    <row r="10" spans="1:6" ht="24.95" customHeight="1" x14ac:dyDescent="0.2">
      <c r="A10" s="70" t="s">
        <v>154</v>
      </c>
      <c r="B10" s="120" t="s">
        <v>151</v>
      </c>
      <c r="C10" s="55"/>
      <c r="D10" s="20">
        <v>1040557390</v>
      </c>
      <c r="E10" s="20">
        <v>719106048</v>
      </c>
      <c r="F10" s="23">
        <v>701571756</v>
      </c>
    </row>
    <row r="11" spans="1:6" ht="24.95" customHeight="1" thickBot="1" x14ac:dyDescent="0.25">
      <c r="A11" s="153"/>
      <c r="B11" s="125" t="s">
        <v>95</v>
      </c>
      <c r="C11" s="57"/>
      <c r="D11" s="76">
        <v>507627303</v>
      </c>
      <c r="E11" s="95">
        <v>484854305</v>
      </c>
      <c r="F11" s="77">
        <v>484854305</v>
      </c>
    </row>
    <row r="12" spans="1:6" ht="36.75" customHeight="1" thickBot="1" x14ac:dyDescent="0.25">
      <c r="A12" s="81" t="s">
        <v>229</v>
      </c>
      <c r="B12" s="132"/>
      <c r="C12" s="131"/>
      <c r="D12" s="145">
        <f>D9</f>
        <v>1548184693</v>
      </c>
      <c r="E12" s="83">
        <f>E9</f>
        <v>1203960353</v>
      </c>
      <c r="F12" s="148">
        <f>F9</f>
        <v>1186426061</v>
      </c>
    </row>
    <row r="13" spans="1:6" ht="13.5" thickTop="1" x14ac:dyDescent="0.2">
      <c r="D13" s="9"/>
    </row>
    <row r="14" spans="1:6" x14ac:dyDescent="0.2">
      <c r="D14" s="5"/>
      <c r="E14" s="5"/>
      <c r="F14" s="5"/>
    </row>
    <row r="27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4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61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4</v>
      </c>
      <c r="B9" s="86"/>
      <c r="C9" s="86"/>
      <c r="D9" s="90">
        <v>2294787270</v>
      </c>
      <c r="E9" s="90">
        <v>2319787270</v>
      </c>
      <c r="F9" s="91">
        <v>2319787270</v>
      </c>
    </row>
    <row r="10" spans="1:6" ht="36.75" customHeight="1" thickBot="1" x14ac:dyDescent="0.25">
      <c r="A10" s="81" t="s">
        <v>229</v>
      </c>
      <c r="B10" s="114"/>
      <c r="C10" s="131"/>
      <c r="D10" s="82">
        <f>D9</f>
        <v>2294787270</v>
      </c>
      <c r="E10" s="83">
        <f>E9</f>
        <v>2319787270</v>
      </c>
      <c r="F10" s="84">
        <f>F9</f>
        <v>2319787270</v>
      </c>
    </row>
    <row r="11" spans="1:6" ht="13.5" thickTop="1" x14ac:dyDescent="0.2"/>
    <row r="23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5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4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62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3.25" customHeight="1" x14ac:dyDescent="0.2">
      <c r="A9" s="172" t="s">
        <v>155</v>
      </c>
      <c r="B9" s="173"/>
      <c r="C9" s="174"/>
      <c r="D9" s="17">
        <v>9687482160</v>
      </c>
      <c r="E9" s="17">
        <v>8757973787</v>
      </c>
      <c r="F9" s="22">
        <v>8582309374</v>
      </c>
    </row>
    <row r="10" spans="1:6" ht="21.75" customHeight="1" x14ac:dyDescent="0.2">
      <c r="A10" s="70" t="s">
        <v>154</v>
      </c>
      <c r="B10" s="170" t="s">
        <v>152</v>
      </c>
      <c r="C10" s="171"/>
      <c r="D10" s="20">
        <v>100000000</v>
      </c>
      <c r="E10" s="20">
        <v>110000000</v>
      </c>
      <c r="F10" s="23">
        <v>110000000</v>
      </c>
    </row>
    <row r="11" spans="1:6" ht="21.75" customHeight="1" x14ac:dyDescent="0.2">
      <c r="A11" s="62"/>
      <c r="B11" s="170" t="s">
        <v>96</v>
      </c>
      <c r="C11" s="171"/>
      <c r="D11" s="21">
        <v>165000000</v>
      </c>
      <c r="E11" s="21">
        <v>165000000</v>
      </c>
      <c r="F11" s="24">
        <v>165000000</v>
      </c>
    </row>
    <row r="12" spans="1:6" ht="21.75" customHeight="1" x14ac:dyDescent="0.2">
      <c r="A12" s="71"/>
      <c r="B12" s="170" t="s">
        <v>120</v>
      </c>
      <c r="C12" s="171"/>
      <c r="D12" s="21">
        <v>1647398523</v>
      </c>
      <c r="E12" s="21">
        <v>1658371373</v>
      </c>
      <c r="F12" s="24">
        <v>1676283195</v>
      </c>
    </row>
    <row r="13" spans="1:6" ht="21.75" customHeight="1" x14ac:dyDescent="0.2">
      <c r="A13" s="71"/>
      <c r="B13" s="170" t="s">
        <v>153</v>
      </c>
      <c r="C13" s="171"/>
      <c r="D13" s="21">
        <v>42000000</v>
      </c>
      <c r="E13" s="21">
        <v>42000000</v>
      </c>
      <c r="F13" s="24">
        <v>42000000</v>
      </c>
    </row>
    <row r="14" spans="1:6" ht="21.75" customHeight="1" x14ac:dyDescent="0.2">
      <c r="A14" s="71"/>
      <c r="B14" s="170" t="s">
        <v>97</v>
      </c>
      <c r="C14" s="171"/>
      <c r="D14" s="21">
        <v>35000000</v>
      </c>
      <c r="E14" s="21">
        <v>35000000</v>
      </c>
      <c r="F14" s="24">
        <v>35000000</v>
      </c>
    </row>
    <row r="15" spans="1:6" ht="21.75" customHeight="1" x14ac:dyDescent="0.2">
      <c r="A15" s="71"/>
      <c r="B15" s="170" t="s">
        <v>137</v>
      </c>
      <c r="C15" s="171"/>
      <c r="D15" s="21">
        <v>35100000</v>
      </c>
      <c r="E15" s="21">
        <v>35100000</v>
      </c>
      <c r="F15" s="24">
        <v>35100000</v>
      </c>
    </row>
    <row r="16" spans="1:6" ht="21.75" customHeight="1" x14ac:dyDescent="0.2">
      <c r="A16" s="62"/>
      <c r="B16" s="170" t="s">
        <v>130</v>
      </c>
      <c r="C16" s="171"/>
      <c r="D16" s="20">
        <v>58883000</v>
      </c>
      <c r="E16" s="20">
        <v>58883000</v>
      </c>
      <c r="F16" s="23">
        <v>58883000</v>
      </c>
    </row>
    <row r="17" spans="1:6" ht="30" customHeight="1" x14ac:dyDescent="0.2">
      <c r="A17" s="62"/>
      <c r="B17" s="170" t="s">
        <v>243</v>
      </c>
      <c r="C17" s="171"/>
      <c r="D17" s="20">
        <v>2950000</v>
      </c>
      <c r="E17" s="20">
        <v>2950000</v>
      </c>
      <c r="F17" s="23">
        <v>2950000</v>
      </c>
    </row>
    <row r="18" spans="1:6" ht="21.75" customHeight="1" x14ac:dyDescent="0.2">
      <c r="A18" s="62"/>
      <c r="B18" s="170" t="s">
        <v>250</v>
      </c>
      <c r="C18" s="171"/>
      <c r="D18" s="76">
        <v>48500000</v>
      </c>
      <c r="E18" s="76">
        <v>0</v>
      </c>
      <c r="F18" s="77">
        <v>0</v>
      </c>
    </row>
    <row r="19" spans="1:6" ht="21.75" customHeight="1" x14ac:dyDescent="0.2">
      <c r="A19" s="62"/>
      <c r="B19" s="170" t="s">
        <v>237</v>
      </c>
      <c r="C19" s="171"/>
      <c r="D19" s="76">
        <v>100000000</v>
      </c>
      <c r="E19" s="76">
        <v>100000000</v>
      </c>
      <c r="F19" s="77">
        <v>100000000</v>
      </c>
    </row>
    <row r="20" spans="1:6" ht="21.75" customHeight="1" x14ac:dyDescent="0.2">
      <c r="A20" s="62"/>
      <c r="B20" s="170" t="s">
        <v>244</v>
      </c>
      <c r="C20" s="171"/>
      <c r="D20" s="76">
        <v>500000000</v>
      </c>
      <c r="E20" s="76">
        <v>0</v>
      </c>
      <c r="F20" s="77">
        <v>0</v>
      </c>
    </row>
    <row r="21" spans="1:6" ht="21.75" customHeight="1" thickBot="1" x14ac:dyDescent="0.25">
      <c r="A21" s="62"/>
      <c r="B21" s="170" t="s">
        <v>175</v>
      </c>
      <c r="C21" s="171"/>
      <c r="D21" s="95">
        <v>6952650637</v>
      </c>
      <c r="E21" s="95">
        <v>6550669414</v>
      </c>
      <c r="F21" s="96">
        <v>6357093179</v>
      </c>
    </row>
    <row r="22" spans="1:6" ht="29.25" customHeight="1" thickBot="1" x14ac:dyDescent="0.25">
      <c r="A22" s="122" t="s">
        <v>229</v>
      </c>
      <c r="B22" s="132"/>
      <c r="C22" s="131"/>
      <c r="D22" s="82">
        <f>D9</f>
        <v>9687482160</v>
      </c>
      <c r="E22" s="83">
        <f>E9</f>
        <v>8757973787</v>
      </c>
      <c r="F22" s="84">
        <f>F9</f>
        <v>8582309374</v>
      </c>
    </row>
    <row r="23" spans="1:6" ht="18.75" customHeight="1" thickTop="1" x14ac:dyDescent="0.2">
      <c r="A23" s="12"/>
      <c r="B23" s="12"/>
      <c r="C23" s="12"/>
      <c r="D23" s="5"/>
      <c r="E23" s="5"/>
      <c r="F23" s="5"/>
    </row>
    <row r="28" spans="1:6" ht="9.75" customHeight="1" x14ac:dyDescent="0.2"/>
  </sheetData>
  <mergeCells count="16">
    <mergeCell ref="B12:C12"/>
    <mergeCell ref="A3:F3"/>
    <mergeCell ref="A4:F4"/>
    <mergeCell ref="A8:C8"/>
    <mergeCell ref="B11:C11"/>
    <mergeCell ref="A9:C9"/>
    <mergeCell ref="B10:C10"/>
    <mergeCell ref="B19:C19"/>
    <mergeCell ref="B20:C20"/>
    <mergeCell ref="B21:C21"/>
    <mergeCell ref="B13:C13"/>
    <mergeCell ref="B14:C14"/>
    <mergeCell ref="B15:C15"/>
    <mergeCell ref="B16:C16"/>
    <mergeCell ref="B17:C17"/>
    <mergeCell ref="B18:C1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6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63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.75" customHeight="1" x14ac:dyDescent="0.2">
      <c r="A9" s="34" t="s">
        <v>195</v>
      </c>
      <c r="B9" s="41"/>
      <c r="C9" s="41"/>
      <c r="D9" s="17">
        <v>118378171636</v>
      </c>
      <c r="E9" s="17">
        <v>121732936479</v>
      </c>
      <c r="F9" s="22">
        <v>126942953985</v>
      </c>
    </row>
    <row r="10" spans="1:6" ht="27" customHeight="1" x14ac:dyDescent="0.2">
      <c r="A10" s="35" t="s">
        <v>203</v>
      </c>
      <c r="B10" s="42"/>
      <c r="C10" s="42"/>
      <c r="D10" s="20">
        <v>17328231153</v>
      </c>
      <c r="E10" s="20">
        <v>18781350493</v>
      </c>
      <c r="F10" s="23">
        <v>20625686070</v>
      </c>
    </row>
    <row r="11" spans="1:6" ht="27" customHeight="1" x14ac:dyDescent="0.2">
      <c r="A11" s="35" t="s">
        <v>149</v>
      </c>
      <c r="B11" s="42"/>
      <c r="C11" s="42"/>
      <c r="D11" s="20">
        <v>7288400000</v>
      </c>
      <c r="E11" s="20">
        <v>8374278000</v>
      </c>
      <c r="F11" s="23">
        <v>8382600000</v>
      </c>
    </row>
    <row r="12" spans="1:6" ht="27" customHeight="1" x14ac:dyDescent="0.2">
      <c r="A12" s="35" t="s">
        <v>143</v>
      </c>
      <c r="B12" s="42"/>
      <c r="C12" s="42"/>
      <c r="D12" s="20">
        <v>1082541490</v>
      </c>
      <c r="E12" s="20">
        <v>1290435696</v>
      </c>
      <c r="F12" s="23">
        <v>1261185306</v>
      </c>
    </row>
    <row r="13" spans="1:6" ht="27" customHeight="1" x14ac:dyDescent="0.2">
      <c r="A13" s="35" t="s">
        <v>230</v>
      </c>
      <c r="B13" s="42"/>
      <c r="C13" s="42"/>
      <c r="D13" s="20">
        <v>5948387000</v>
      </c>
      <c r="E13" s="20">
        <v>5948387000</v>
      </c>
      <c r="F13" s="23">
        <v>5948387000</v>
      </c>
    </row>
    <row r="14" spans="1:6" ht="27" customHeight="1" x14ac:dyDescent="0.2">
      <c r="A14" s="35" t="s">
        <v>231</v>
      </c>
      <c r="B14" s="42"/>
      <c r="C14" s="42"/>
      <c r="D14" s="21">
        <v>3631436000</v>
      </c>
      <c r="E14" s="21">
        <v>3631436000</v>
      </c>
      <c r="F14" s="24">
        <v>3631436000</v>
      </c>
    </row>
    <row r="15" spans="1:6" ht="27.75" customHeight="1" thickBot="1" x14ac:dyDescent="0.25">
      <c r="A15" s="87" t="s">
        <v>144</v>
      </c>
      <c r="B15" s="88"/>
      <c r="C15" s="88"/>
      <c r="D15" s="95">
        <v>738067969</v>
      </c>
      <c r="E15" s="95">
        <v>871298350</v>
      </c>
      <c r="F15" s="96">
        <v>962658463</v>
      </c>
    </row>
    <row r="16" spans="1:6" ht="36.75" customHeight="1" thickBot="1" x14ac:dyDescent="0.25">
      <c r="A16" s="81" t="s">
        <v>229</v>
      </c>
      <c r="B16" s="114"/>
      <c r="C16" s="46"/>
      <c r="D16" s="82">
        <f>D9+D10+D11+D12+D13+D14+D15</f>
        <v>154395235248</v>
      </c>
      <c r="E16" s="83">
        <f>E9+E10+E11+E12+E13+E14+E15</f>
        <v>160630122018</v>
      </c>
      <c r="F16" s="84">
        <f>F9+F10+F11+F12+F13+F14+F15</f>
        <v>167754906824</v>
      </c>
    </row>
    <row r="17" spans="4:6" ht="13.5" thickTop="1" x14ac:dyDescent="0.2">
      <c r="D17" s="9"/>
    </row>
    <row r="18" spans="4:6" x14ac:dyDescent="0.2">
      <c r="D18" s="5"/>
      <c r="E18" s="5"/>
      <c r="F18" s="5"/>
    </row>
    <row r="25" spans="4:6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7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64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thickBot="1" x14ac:dyDescent="0.25">
      <c r="A9" s="85" t="s">
        <v>251</v>
      </c>
      <c r="B9" s="144"/>
      <c r="C9" s="144"/>
      <c r="D9" s="90">
        <v>410818665</v>
      </c>
      <c r="E9" s="142">
        <v>398838665</v>
      </c>
      <c r="F9" s="147">
        <v>328838665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410818665</v>
      </c>
      <c r="E10" s="146">
        <f>E9</f>
        <v>398838665</v>
      </c>
      <c r="F10" s="148">
        <f>F9</f>
        <v>328838665</v>
      </c>
    </row>
    <row r="11" spans="1:6" ht="13.5" thickTop="1" x14ac:dyDescent="0.2"/>
    <row r="24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8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180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196</v>
      </c>
      <c r="B9" s="86"/>
      <c r="C9" s="86"/>
      <c r="D9" s="90">
        <v>167316900</v>
      </c>
      <c r="E9" s="90">
        <v>168639316</v>
      </c>
      <c r="F9" s="91">
        <v>168639316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167316900</v>
      </c>
      <c r="E10" s="83">
        <f>E9</f>
        <v>168639316</v>
      </c>
      <c r="F10" s="84">
        <f>F9</f>
        <v>168639316</v>
      </c>
    </row>
    <row r="11" spans="1:6" ht="13.5" thickTop="1" x14ac:dyDescent="0.2">
      <c r="D11" s="9"/>
    </row>
    <row r="25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9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65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219</v>
      </c>
      <c r="B9" s="41"/>
      <c r="C9" s="41"/>
      <c r="D9" s="17">
        <v>12861784768</v>
      </c>
      <c r="E9" s="17">
        <v>12931914355</v>
      </c>
      <c r="F9" s="22">
        <v>12931914355</v>
      </c>
    </row>
    <row r="10" spans="1:6" ht="27" customHeight="1" x14ac:dyDescent="0.2">
      <c r="A10" s="35" t="s">
        <v>8</v>
      </c>
      <c r="B10" s="42"/>
      <c r="C10" s="42"/>
      <c r="D10" s="20">
        <v>2619273021</v>
      </c>
      <c r="E10" s="20">
        <v>2380187892</v>
      </c>
      <c r="F10" s="23">
        <v>2396540532</v>
      </c>
    </row>
    <row r="11" spans="1:6" ht="27" customHeight="1" x14ac:dyDescent="0.2">
      <c r="A11" s="35" t="s">
        <v>220</v>
      </c>
      <c r="B11" s="42"/>
      <c r="C11" s="42"/>
      <c r="D11" s="20">
        <v>6766044556</v>
      </c>
      <c r="E11" s="20">
        <v>6646905265</v>
      </c>
      <c r="F11" s="23">
        <v>6576905265</v>
      </c>
    </row>
    <row r="12" spans="1:6" ht="24.75" customHeight="1" x14ac:dyDescent="0.2">
      <c r="A12" s="59" t="s">
        <v>154</v>
      </c>
      <c r="B12" s="119" t="s">
        <v>156</v>
      </c>
      <c r="C12" s="60"/>
      <c r="D12" s="21">
        <v>1162583521</v>
      </c>
      <c r="E12" s="21">
        <v>1248721093</v>
      </c>
      <c r="F12" s="24">
        <v>1248721093</v>
      </c>
    </row>
    <row r="13" spans="1:6" ht="24.75" customHeight="1" x14ac:dyDescent="0.2">
      <c r="A13" s="68"/>
      <c r="B13" s="118" t="s">
        <v>157</v>
      </c>
      <c r="C13" s="55"/>
      <c r="D13" s="21">
        <v>5603461035</v>
      </c>
      <c r="E13" s="21">
        <v>5398184172</v>
      </c>
      <c r="F13" s="24">
        <v>5328184172</v>
      </c>
    </row>
    <row r="14" spans="1:6" ht="27" customHeight="1" x14ac:dyDescent="0.2">
      <c r="A14" s="35" t="s">
        <v>9</v>
      </c>
      <c r="B14" s="54"/>
      <c r="C14" s="54"/>
      <c r="D14" s="25">
        <v>1672970189</v>
      </c>
      <c r="E14" s="25">
        <v>1869958109</v>
      </c>
      <c r="F14" s="26">
        <v>2469958109</v>
      </c>
    </row>
    <row r="15" spans="1:6" ht="27" customHeight="1" x14ac:dyDescent="0.2">
      <c r="A15" s="78" t="s">
        <v>138</v>
      </c>
      <c r="B15" s="54"/>
      <c r="C15" s="54"/>
      <c r="D15" s="25">
        <v>65941418</v>
      </c>
      <c r="E15" s="25">
        <v>65941418</v>
      </c>
      <c r="F15" s="26">
        <v>65941418</v>
      </c>
    </row>
    <row r="16" spans="1:6" ht="27" customHeight="1" thickBot="1" x14ac:dyDescent="0.25">
      <c r="A16" s="87" t="s">
        <v>221</v>
      </c>
      <c r="B16" s="88"/>
      <c r="C16" s="88"/>
      <c r="D16" s="89">
        <v>96744474</v>
      </c>
      <c r="E16" s="89">
        <v>96744474</v>
      </c>
      <c r="F16" s="93">
        <v>96744474</v>
      </c>
    </row>
    <row r="17" spans="1:6" ht="36.75" customHeight="1" thickBot="1" x14ac:dyDescent="0.25">
      <c r="A17" s="81" t="s">
        <v>229</v>
      </c>
      <c r="B17" s="114"/>
      <c r="C17" s="46"/>
      <c r="D17" s="82">
        <f>D9+D10+D11+D14+D15+D16</f>
        <v>24082758426</v>
      </c>
      <c r="E17" s="83">
        <f>E9+E10+E11+E14+E15+E16</f>
        <v>23991651513</v>
      </c>
      <c r="F17" s="84">
        <f>F9+F10+F11+F14+F15+F16</f>
        <v>24538004153</v>
      </c>
    </row>
    <row r="18" spans="1:6" ht="13.5" thickTop="1" x14ac:dyDescent="0.2">
      <c r="D18" s="9"/>
    </row>
    <row r="19" spans="1:6" x14ac:dyDescent="0.2">
      <c r="D19" s="5"/>
      <c r="E19" s="5"/>
      <c r="F19" s="5"/>
    </row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10" orientation="landscape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4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66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2.5" customHeight="1" x14ac:dyDescent="0.2">
      <c r="A9" s="36" t="s">
        <v>10</v>
      </c>
      <c r="B9" s="48"/>
      <c r="C9" s="48"/>
      <c r="D9" s="17">
        <v>699772000000</v>
      </c>
      <c r="E9" s="17">
        <v>728519400000</v>
      </c>
      <c r="F9" s="22">
        <v>742560000000</v>
      </c>
    </row>
    <row r="10" spans="1:6" ht="19.5" customHeight="1" x14ac:dyDescent="0.2">
      <c r="A10" s="37" t="s">
        <v>181</v>
      </c>
      <c r="B10" s="49"/>
      <c r="C10" s="49"/>
      <c r="D10" s="20">
        <v>62169396710</v>
      </c>
      <c r="E10" s="20">
        <v>64669396710</v>
      </c>
      <c r="F10" s="23">
        <v>65169396710</v>
      </c>
    </row>
    <row r="11" spans="1:6" ht="19.5" customHeight="1" x14ac:dyDescent="0.2">
      <c r="A11" s="37" t="s">
        <v>262</v>
      </c>
      <c r="B11" s="49"/>
      <c r="C11" s="49"/>
      <c r="D11" s="20">
        <v>0</v>
      </c>
      <c r="E11" s="20">
        <v>0</v>
      </c>
      <c r="F11" s="23">
        <v>0</v>
      </c>
    </row>
    <row r="12" spans="1:6" ht="19.5" customHeight="1" x14ac:dyDescent="0.2">
      <c r="A12" s="37" t="s">
        <v>11</v>
      </c>
      <c r="B12" s="49"/>
      <c r="C12" s="49"/>
      <c r="D12" s="20">
        <v>47000000000</v>
      </c>
      <c r="E12" s="20">
        <v>51500000000</v>
      </c>
      <c r="F12" s="23">
        <v>54000000000</v>
      </c>
    </row>
    <row r="13" spans="1:6" ht="19.5" customHeight="1" x14ac:dyDescent="0.2">
      <c r="A13" s="37" t="s">
        <v>145</v>
      </c>
      <c r="B13" s="117"/>
      <c r="C13" s="43"/>
      <c r="D13" s="21">
        <v>15900000000</v>
      </c>
      <c r="E13" s="21">
        <v>6900000000</v>
      </c>
      <c r="F13" s="24">
        <v>6900000000</v>
      </c>
    </row>
    <row r="14" spans="1:6" ht="19.5" customHeight="1" x14ac:dyDescent="0.2">
      <c r="A14" s="35" t="s">
        <v>146</v>
      </c>
      <c r="B14" s="42"/>
      <c r="C14" s="42"/>
      <c r="D14" s="21">
        <v>3970000000</v>
      </c>
      <c r="E14" s="21">
        <v>3970000000</v>
      </c>
      <c r="F14" s="24">
        <v>3970000000</v>
      </c>
    </row>
    <row r="15" spans="1:6" ht="19.5" customHeight="1" x14ac:dyDescent="0.2">
      <c r="A15" s="38" t="s">
        <v>233</v>
      </c>
      <c r="B15" s="45"/>
      <c r="C15" s="45"/>
      <c r="D15" s="21">
        <v>270000000</v>
      </c>
      <c r="E15" s="21">
        <v>270000000</v>
      </c>
      <c r="F15" s="24">
        <v>270000000</v>
      </c>
    </row>
    <row r="16" spans="1:6" ht="19.5" customHeight="1" x14ac:dyDescent="0.2">
      <c r="A16" s="39" t="s">
        <v>12</v>
      </c>
      <c r="B16" s="52"/>
      <c r="C16" s="52"/>
      <c r="D16" s="21">
        <v>1000000</v>
      </c>
      <c r="E16" s="21">
        <v>1000000</v>
      </c>
      <c r="F16" s="24">
        <v>1000000</v>
      </c>
    </row>
    <row r="17" spans="1:6" ht="19.5" customHeight="1" x14ac:dyDescent="0.2">
      <c r="A17" s="37" t="s">
        <v>13</v>
      </c>
      <c r="B17" s="49"/>
      <c r="C17" s="49"/>
      <c r="D17" s="21">
        <v>12000000000</v>
      </c>
      <c r="E17" s="21">
        <v>12110900000</v>
      </c>
      <c r="F17" s="24">
        <v>12405900000</v>
      </c>
    </row>
    <row r="18" spans="1:6" ht="19.5" customHeight="1" x14ac:dyDescent="0.2">
      <c r="A18" s="37" t="s">
        <v>147</v>
      </c>
      <c r="B18" s="49"/>
      <c r="C18" s="49"/>
      <c r="D18" s="21">
        <v>45015482820</v>
      </c>
      <c r="E18" s="21">
        <v>45815482820</v>
      </c>
      <c r="F18" s="24">
        <v>46615482820</v>
      </c>
    </row>
    <row r="19" spans="1:6" ht="19.5" customHeight="1" x14ac:dyDescent="0.2">
      <c r="A19" s="37" t="s">
        <v>14</v>
      </c>
      <c r="B19" s="49"/>
      <c r="C19" s="49"/>
      <c r="D19" s="21">
        <v>4514528877</v>
      </c>
      <c r="E19" s="21">
        <v>500000000</v>
      </c>
      <c r="F19" s="24">
        <v>500000000</v>
      </c>
    </row>
    <row r="20" spans="1:6" ht="19.5" customHeight="1" x14ac:dyDescent="0.2">
      <c r="A20" s="37" t="s">
        <v>15</v>
      </c>
      <c r="B20" s="49"/>
      <c r="C20" s="49"/>
      <c r="D20" s="21">
        <v>220000000</v>
      </c>
      <c r="E20" s="21">
        <v>220000000</v>
      </c>
      <c r="F20" s="24">
        <v>220000000</v>
      </c>
    </row>
    <row r="21" spans="1:6" ht="19.5" customHeight="1" x14ac:dyDescent="0.2">
      <c r="A21" s="35" t="s">
        <v>16</v>
      </c>
      <c r="B21" s="42"/>
      <c r="C21" s="42"/>
      <c r="D21" s="21">
        <v>390000000</v>
      </c>
      <c r="E21" s="21">
        <v>390000000</v>
      </c>
      <c r="F21" s="24">
        <v>390000000</v>
      </c>
    </row>
    <row r="22" spans="1:6" ht="19.5" customHeight="1" x14ac:dyDescent="0.2">
      <c r="A22" s="37" t="s">
        <v>17</v>
      </c>
      <c r="B22" s="49"/>
      <c r="C22" s="49"/>
      <c r="D22" s="21">
        <v>12400000000</v>
      </c>
      <c r="E22" s="21">
        <v>12400000000</v>
      </c>
      <c r="F22" s="24">
        <v>12400000000</v>
      </c>
    </row>
    <row r="23" spans="1:6" ht="19.5" customHeight="1" x14ac:dyDescent="0.2">
      <c r="A23" s="35" t="s">
        <v>158</v>
      </c>
      <c r="B23" s="42"/>
      <c r="C23" s="42"/>
      <c r="D23" s="21">
        <v>19109727953</v>
      </c>
      <c r="E23" s="21">
        <v>17246157087</v>
      </c>
      <c r="F23" s="24">
        <v>17246994141</v>
      </c>
    </row>
    <row r="24" spans="1:6" ht="19.5" customHeight="1" x14ac:dyDescent="0.2">
      <c r="A24" s="35" t="s">
        <v>18</v>
      </c>
      <c r="B24" s="42"/>
      <c r="C24" s="42"/>
      <c r="D24" s="20">
        <v>40266092196</v>
      </c>
      <c r="E24" s="20">
        <v>33832154957</v>
      </c>
      <c r="F24" s="23">
        <v>33832154957</v>
      </c>
    </row>
    <row r="25" spans="1:6" ht="21.75" customHeight="1" thickBot="1" x14ac:dyDescent="0.25">
      <c r="A25" s="87" t="s">
        <v>19</v>
      </c>
      <c r="B25" s="88"/>
      <c r="C25" s="88"/>
      <c r="D25" s="95">
        <v>5167094740</v>
      </c>
      <c r="E25" s="95">
        <v>50000</v>
      </c>
      <c r="F25" s="96">
        <v>50000</v>
      </c>
    </row>
    <row r="26" spans="1:6" ht="27.75" customHeight="1" thickBot="1" x14ac:dyDescent="0.25">
      <c r="A26" s="81" t="s">
        <v>229</v>
      </c>
      <c r="B26" s="114"/>
      <c r="C26" s="46"/>
      <c r="D26" s="82">
        <f>SUM(D9:D25)</f>
        <v>968165323296</v>
      </c>
      <c r="E26" s="83">
        <f>SUM(E9:E25)</f>
        <v>978344541574</v>
      </c>
      <c r="F26" s="84">
        <f>SUM(F9:F25)</f>
        <v>996480978628</v>
      </c>
    </row>
    <row r="27" spans="1:6" ht="13.5" thickTop="1" x14ac:dyDescent="0.2"/>
    <row r="28" spans="1:6" x14ac:dyDescent="0.2">
      <c r="E28" s="4"/>
      <c r="F28" s="4"/>
    </row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11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67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133" t="s">
        <v>105</v>
      </c>
      <c r="B9" s="134"/>
      <c r="C9" s="41"/>
      <c r="D9" s="17">
        <v>52433218454</v>
      </c>
      <c r="E9" s="17">
        <v>51037368022</v>
      </c>
      <c r="F9" s="22">
        <v>51107928054</v>
      </c>
    </row>
    <row r="10" spans="1:6" ht="27" customHeight="1" x14ac:dyDescent="0.2">
      <c r="A10" s="35" t="s">
        <v>106</v>
      </c>
      <c r="B10" s="42"/>
      <c r="C10" s="42"/>
      <c r="D10" s="20">
        <v>15121942030</v>
      </c>
      <c r="E10" s="20">
        <v>14579523118</v>
      </c>
      <c r="F10" s="23">
        <v>14379823119</v>
      </c>
    </row>
    <row r="11" spans="1:6" ht="27" customHeight="1" x14ac:dyDescent="0.2">
      <c r="A11" s="35" t="s">
        <v>182</v>
      </c>
      <c r="B11" s="42"/>
      <c r="C11" s="42"/>
      <c r="D11" s="20">
        <v>16701462026</v>
      </c>
      <c r="E11" s="20">
        <v>14506971821</v>
      </c>
      <c r="F11" s="23">
        <v>13729421608</v>
      </c>
    </row>
    <row r="12" spans="1:6" ht="27" customHeight="1" x14ac:dyDescent="0.2">
      <c r="A12" s="38" t="s">
        <v>20</v>
      </c>
      <c r="B12" s="45"/>
      <c r="C12" s="45"/>
      <c r="D12" s="20">
        <v>303366022</v>
      </c>
      <c r="E12" s="20">
        <v>291089798</v>
      </c>
      <c r="F12" s="23">
        <v>291089798</v>
      </c>
    </row>
    <row r="13" spans="1:6" ht="27" customHeight="1" x14ac:dyDescent="0.2">
      <c r="A13" s="35" t="s">
        <v>10</v>
      </c>
      <c r="B13" s="42"/>
      <c r="C13" s="42"/>
      <c r="D13" s="20">
        <v>10264183065</v>
      </c>
      <c r="E13" s="20">
        <v>10819237671</v>
      </c>
      <c r="F13" s="23">
        <v>11136338534</v>
      </c>
    </row>
    <row r="14" spans="1:6" ht="27" customHeight="1" thickBot="1" x14ac:dyDescent="0.25">
      <c r="A14" s="87" t="s">
        <v>12</v>
      </c>
      <c r="B14" s="88"/>
      <c r="C14" s="88"/>
      <c r="D14" s="95">
        <v>10132283967</v>
      </c>
      <c r="E14" s="95">
        <v>10585006946</v>
      </c>
      <c r="F14" s="96">
        <v>10900006946</v>
      </c>
    </row>
    <row r="15" spans="1:6" ht="36.75" customHeight="1" thickBot="1" x14ac:dyDescent="0.25">
      <c r="A15" s="81" t="s">
        <v>229</v>
      </c>
      <c r="B15" s="114"/>
      <c r="C15" s="46"/>
      <c r="D15" s="82">
        <f>SUM(D9:D14)</f>
        <v>104956455564</v>
      </c>
      <c r="E15" s="83">
        <f>SUM(E9:E14)</f>
        <v>101819197376</v>
      </c>
      <c r="F15" s="84">
        <f>SUM(F9:F14)</f>
        <v>101544608059</v>
      </c>
    </row>
    <row r="16" spans="1:6" ht="13.5" thickTop="1" x14ac:dyDescent="0.2">
      <c r="D16" s="9"/>
    </row>
    <row r="17" spans="4:6" x14ac:dyDescent="0.2">
      <c r="D17" s="5"/>
      <c r="E17" s="5"/>
      <c r="F17" s="5"/>
    </row>
    <row r="24" spans="4:6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12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68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107</v>
      </c>
      <c r="B9" s="41"/>
      <c r="C9" s="41"/>
      <c r="D9" s="17">
        <v>3063201536</v>
      </c>
      <c r="E9" s="17">
        <v>31440000</v>
      </c>
      <c r="F9" s="22">
        <v>31440000</v>
      </c>
    </row>
    <row r="10" spans="1:6" ht="24.95" customHeight="1" x14ac:dyDescent="0.2">
      <c r="A10" s="35" t="s">
        <v>108</v>
      </c>
      <c r="B10" s="42"/>
      <c r="C10" s="42"/>
      <c r="D10" s="20">
        <v>3007500000</v>
      </c>
      <c r="E10" s="20">
        <v>7500000</v>
      </c>
      <c r="F10" s="23">
        <v>7500000</v>
      </c>
    </row>
    <row r="11" spans="1:6" ht="24.95" customHeight="1" x14ac:dyDescent="0.2">
      <c r="A11" s="35" t="s">
        <v>109</v>
      </c>
      <c r="B11" s="42"/>
      <c r="C11" s="42"/>
      <c r="D11" s="20">
        <v>2957479138</v>
      </c>
      <c r="E11" s="20">
        <v>18000000</v>
      </c>
      <c r="F11" s="23">
        <v>18000000</v>
      </c>
    </row>
    <row r="12" spans="1:6" ht="24.95" customHeight="1" x14ac:dyDescent="0.2">
      <c r="A12" s="78" t="s">
        <v>234</v>
      </c>
      <c r="B12" s="54"/>
      <c r="C12" s="54"/>
      <c r="D12" s="76">
        <v>6189065098</v>
      </c>
      <c r="E12" s="76">
        <v>0</v>
      </c>
      <c r="F12" s="77">
        <v>0</v>
      </c>
    </row>
    <row r="13" spans="1:6" ht="24.95" customHeight="1" thickBot="1" x14ac:dyDescent="0.25">
      <c r="A13" s="87" t="s">
        <v>110</v>
      </c>
      <c r="B13" s="154"/>
      <c r="C13" s="154"/>
      <c r="D13" s="95">
        <v>5985911906</v>
      </c>
      <c r="E13" s="95">
        <v>3995597875</v>
      </c>
      <c r="F13" s="96">
        <v>4001867693</v>
      </c>
    </row>
    <row r="14" spans="1:6" ht="36.75" customHeight="1" thickBot="1" x14ac:dyDescent="0.25">
      <c r="A14" s="81" t="s">
        <v>229</v>
      </c>
      <c r="B14" s="114"/>
      <c r="C14" s="46"/>
      <c r="D14" s="82">
        <f>SUM(D9:D13)</f>
        <v>21203157678</v>
      </c>
      <c r="E14" s="83">
        <f>SUM(E9:E13)</f>
        <v>4052537875</v>
      </c>
      <c r="F14" s="84">
        <f>SUM(F9:F13)</f>
        <v>4058807693</v>
      </c>
    </row>
    <row r="15" spans="1:6" ht="13.5" thickTop="1" x14ac:dyDescent="0.2">
      <c r="D15" s="9"/>
    </row>
    <row r="16" spans="1:6" x14ac:dyDescent="0.2">
      <c r="D16" s="5"/>
      <c r="E16" s="5"/>
      <c r="F16" s="5"/>
    </row>
    <row r="26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13" orientation="landscape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69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111</v>
      </c>
      <c r="B9" s="41"/>
      <c r="C9" s="41"/>
      <c r="D9" s="17">
        <v>10599654488</v>
      </c>
      <c r="E9" s="17">
        <v>3055168458</v>
      </c>
      <c r="F9" s="22">
        <v>3075339458</v>
      </c>
    </row>
    <row r="10" spans="1:6" ht="24.75" customHeight="1" x14ac:dyDescent="0.2">
      <c r="A10" s="59" t="s">
        <v>154</v>
      </c>
      <c r="B10" s="120" t="s">
        <v>204</v>
      </c>
      <c r="C10" s="60"/>
      <c r="D10" s="27">
        <v>310000000</v>
      </c>
      <c r="E10" s="27">
        <v>317250000</v>
      </c>
      <c r="F10" s="28">
        <v>328150000</v>
      </c>
    </row>
    <row r="11" spans="1:6" ht="24.75" customHeight="1" x14ac:dyDescent="0.2">
      <c r="A11" s="155"/>
      <c r="B11" s="121" t="s">
        <v>252</v>
      </c>
      <c r="C11" s="60"/>
      <c r="D11" s="27">
        <v>7840600</v>
      </c>
      <c r="E11" s="27">
        <v>0</v>
      </c>
      <c r="F11" s="28">
        <v>0</v>
      </c>
    </row>
    <row r="12" spans="1:6" ht="24.75" customHeight="1" x14ac:dyDescent="0.2">
      <c r="A12" s="68"/>
      <c r="B12" s="121" t="s">
        <v>205</v>
      </c>
      <c r="C12" s="55"/>
      <c r="D12" s="27">
        <v>10281813888</v>
      </c>
      <c r="E12" s="27">
        <v>2737918458</v>
      </c>
      <c r="F12" s="28">
        <v>2747189458</v>
      </c>
    </row>
    <row r="13" spans="1:6" ht="27" customHeight="1" x14ac:dyDescent="0.2">
      <c r="A13" s="35" t="s">
        <v>112</v>
      </c>
      <c r="B13" s="115"/>
      <c r="C13" s="42"/>
      <c r="D13" s="27">
        <v>1070635980</v>
      </c>
      <c r="E13" s="27">
        <v>1027050000</v>
      </c>
      <c r="F13" s="28">
        <v>998000000</v>
      </c>
    </row>
    <row r="14" spans="1:6" ht="27" customHeight="1" x14ac:dyDescent="0.2">
      <c r="A14" s="59" t="s">
        <v>154</v>
      </c>
      <c r="B14" s="120" t="s">
        <v>253</v>
      </c>
      <c r="C14" s="60"/>
      <c r="D14" s="27">
        <v>1040975682</v>
      </c>
      <c r="E14" s="27">
        <v>999000000</v>
      </c>
      <c r="F14" s="28">
        <v>965000000</v>
      </c>
    </row>
    <row r="15" spans="1:6" ht="27" customHeight="1" x14ac:dyDescent="0.2">
      <c r="A15" s="59"/>
      <c r="B15" s="120" t="s">
        <v>254</v>
      </c>
      <c r="C15" s="60"/>
      <c r="D15" s="27">
        <v>29660298</v>
      </c>
      <c r="E15" s="27">
        <v>28050000</v>
      </c>
      <c r="F15" s="28">
        <v>33000000</v>
      </c>
    </row>
    <row r="16" spans="1:6" ht="27" customHeight="1" x14ac:dyDescent="0.2">
      <c r="A16" s="35" t="s">
        <v>113</v>
      </c>
      <c r="B16" s="42"/>
      <c r="C16" s="42"/>
      <c r="D16" s="20">
        <v>122823942</v>
      </c>
      <c r="E16" s="20">
        <v>121209942</v>
      </c>
      <c r="F16" s="23">
        <v>119751942</v>
      </c>
    </row>
    <row r="17" spans="1:6" ht="27" customHeight="1" thickBot="1" x14ac:dyDescent="0.25">
      <c r="A17" s="78" t="s">
        <v>114</v>
      </c>
      <c r="B17" s="54"/>
      <c r="C17" s="54"/>
      <c r="D17" s="95">
        <v>1486651663</v>
      </c>
      <c r="E17" s="95">
        <v>1524892731</v>
      </c>
      <c r="F17" s="96">
        <v>1547666670</v>
      </c>
    </row>
    <row r="18" spans="1:6" ht="36.75" customHeight="1" thickBot="1" x14ac:dyDescent="0.25">
      <c r="A18" s="122" t="s">
        <v>229</v>
      </c>
      <c r="B18" s="132"/>
      <c r="C18" s="131"/>
      <c r="D18" s="82">
        <f>D9+D13+D16+D17</f>
        <v>13279766073</v>
      </c>
      <c r="E18" s="83">
        <f>E9+E13+E16+E17</f>
        <v>5728321131</v>
      </c>
      <c r="F18" s="84">
        <f>F9+F13+F16+F17</f>
        <v>5740758070</v>
      </c>
    </row>
    <row r="19" spans="1:6" ht="13.5" thickTop="1" x14ac:dyDescent="0.2">
      <c r="D19" s="9"/>
    </row>
    <row r="20" spans="1:6" x14ac:dyDescent="0.2">
      <c r="D20" s="5"/>
      <c r="E20" s="5"/>
      <c r="F20" s="5"/>
    </row>
    <row r="33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14" orientation="landscape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134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21</v>
      </c>
      <c r="B9" s="41"/>
      <c r="C9" s="41"/>
      <c r="D9" s="17">
        <v>149841581</v>
      </c>
      <c r="E9" s="17">
        <v>149841581</v>
      </c>
      <c r="F9" s="22">
        <v>149841581</v>
      </c>
    </row>
    <row r="10" spans="1:6" ht="27" customHeight="1" thickBot="1" x14ac:dyDescent="0.25">
      <c r="A10" s="87" t="s">
        <v>22</v>
      </c>
      <c r="B10" s="88"/>
      <c r="C10" s="88"/>
      <c r="D10" s="95">
        <v>4663158419</v>
      </c>
      <c r="E10" s="95">
        <v>4663158419</v>
      </c>
      <c r="F10" s="96">
        <v>4663158419</v>
      </c>
    </row>
    <row r="11" spans="1:6" ht="36.75" customHeight="1" thickBot="1" x14ac:dyDescent="0.25">
      <c r="A11" s="81" t="s">
        <v>229</v>
      </c>
      <c r="B11" s="114"/>
      <c r="C11" s="46"/>
      <c r="D11" s="82">
        <f>SUM(D9:D10)</f>
        <v>4813000000</v>
      </c>
      <c r="E11" s="83">
        <f>SUM(E9:E10)</f>
        <v>4813000000</v>
      </c>
      <c r="F11" s="84">
        <f>SUM(F9:F10)</f>
        <v>4813000000</v>
      </c>
    </row>
    <row r="12" spans="1:6" ht="13.5" thickTop="1" x14ac:dyDescent="0.2"/>
    <row r="23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15" orientation="landscape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4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70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133" t="s">
        <v>23</v>
      </c>
      <c r="B9" s="134"/>
      <c r="C9" s="41"/>
      <c r="D9" s="17">
        <v>18918045762</v>
      </c>
      <c r="E9" s="17">
        <v>1205451566</v>
      </c>
      <c r="F9" s="22">
        <v>1205451566</v>
      </c>
    </row>
    <row r="10" spans="1:6" ht="27" customHeight="1" x14ac:dyDescent="0.2">
      <c r="A10" s="35" t="s">
        <v>223</v>
      </c>
      <c r="B10" s="45"/>
      <c r="C10" s="45"/>
      <c r="D10" s="27">
        <v>4764933333</v>
      </c>
      <c r="E10" s="27">
        <v>4664933333</v>
      </c>
      <c r="F10" s="28">
        <v>4664933333</v>
      </c>
    </row>
    <row r="11" spans="1:6" ht="24.75" customHeight="1" x14ac:dyDescent="0.2">
      <c r="A11" s="59" t="s">
        <v>154</v>
      </c>
      <c r="B11" s="119" t="s">
        <v>222</v>
      </c>
      <c r="C11" s="69"/>
      <c r="D11" s="20">
        <v>1400000000</v>
      </c>
      <c r="E11" s="20">
        <v>1300000000</v>
      </c>
      <c r="F11" s="23">
        <v>1300000000</v>
      </c>
    </row>
    <row r="12" spans="1:6" ht="24.75" customHeight="1" x14ac:dyDescent="0.2">
      <c r="A12" s="68"/>
      <c r="B12" s="118" t="s">
        <v>98</v>
      </c>
      <c r="C12" s="61"/>
      <c r="D12" s="27">
        <v>3364933333</v>
      </c>
      <c r="E12" s="27">
        <v>3364933333</v>
      </c>
      <c r="F12" s="28">
        <v>3364933333</v>
      </c>
    </row>
    <row r="13" spans="1:6" ht="27" customHeight="1" x14ac:dyDescent="0.2">
      <c r="A13" s="35" t="s">
        <v>255</v>
      </c>
      <c r="B13" s="45"/>
      <c r="C13" s="45"/>
      <c r="D13" s="27">
        <v>2707760121</v>
      </c>
      <c r="E13" s="27">
        <v>2595746001</v>
      </c>
      <c r="F13" s="28">
        <v>2621471792</v>
      </c>
    </row>
    <row r="14" spans="1:6" ht="27" customHeight="1" x14ac:dyDescent="0.2">
      <c r="A14" s="35" t="s">
        <v>148</v>
      </c>
      <c r="B14" s="45"/>
      <c r="C14" s="45"/>
      <c r="D14" s="27">
        <v>8500000000</v>
      </c>
      <c r="E14" s="27">
        <v>8500000000</v>
      </c>
      <c r="F14" s="28">
        <v>8500000000</v>
      </c>
    </row>
    <row r="15" spans="1:6" ht="27" customHeight="1" x14ac:dyDescent="0.2">
      <c r="A15" s="112" t="s">
        <v>214</v>
      </c>
      <c r="B15" s="116"/>
      <c r="C15" s="42"/>
      <c r="D15" s="27">
        <v>911000000</v>
      </c>
      <c r="E15" s="27">
        <v>963000000</v>
      </c>
      <c r="F15" s="28">
        <v>955000000</v>
      </c>
    </row>
    <row r="16" spans="1:6" ht="27" customHeight="1" x14ac:dyDescent="0.2">
      <c r="A16" s="107" t="s">
        <v>154</v>
      </c>
      <c r="B16" s="55" t="s">
        <v>211</v>
      </c>
      <c r="C16" s="50"/>
      <c r="D16" s="27">
        <v>906500000</v>
      </c>
      <c r="E16" s="27">
        <v>958500000</v>
      </c>
      <c r="F16" s="28">
        <v>950500000</v>
      </c>
    </row>
    <row r="17" spans="1:6" ht="27" customHeight="1" x14ac:dyDescent="0.2">
      <c r="A17" s="123"/>
      <c r="B17" s="120" t="s">
        <v>98</v>
      </c>
      <c r="C17" s="69"/>
      <c r="D17" s="27">
        <v>4500000</v>
      </c>
      <c r="E17" s="27">
        <v>4500000</v>
      </c>
      <c r="F17" s="28">
        <v>4500000</v>
      </c>
    </row>
    <row r="18" spans="1:6" ht="27" customHeight="1" x14ac:dyDescent="0.2">
      <c r="A18" s="35" t="s">
        <v>264</v>
      </c>
      <c r="B18" s="160"/>
      <c r="C18" s="58"/>
      <c r="D18" s="27">
        <v>0</v>
      </c>
      <c r="E18" s="27">
        <v>0</v>
      </c>
      <c r="F18" s="28">
        <v>0</v>
      </c>
    </row>
    <row r="19" spans="1:6" ht="24.75" customHeight="1" x14ac:dyDescent="0.2">
      <c r="A19" s="107" t="s">
        <v>154</v>
      </c>
      <c r="B19" s="55" t="s">
        <v>263</v>
      </c>
      <c r="C19" s="50"/>
      <c r="D19" s="20">
        <v>0</v>
      </c>
      <c r="E19" s="20">
        <v>0</v>
      </c>
      <c r="F19" s="23">
        <v>0</v>
      </c>
    </row>
    <row r="20" spans="1:6" ht="27" customHeight="1" thickBot="1" x14ac:dyDescent="0.25">
      <c r="A20" s="155"/>
      <c r="B20" s="125" t="s">
        <v>98</v>
      </c>
      <c r="C20" s="161"/>
      <c r="D20" s="95">
        <v>0</v>
      </c>
      <c r="E20" s="95">
        <v>0</v>
      </c>
      <c r="F20" s="96">
        <v>0</v>
      </c>
    </row>
    <row r="21" spans="1:6" ht="36.75" customHeight="1" thickBot="1" x14ac:dyDescent="0.25">
      <c r="A21" s="157" t="s">
        <v>229</v>
      </c>
      <c r="B21" s="162"/>
      <c r="C21" s="86"/>
      <c r="D21" s="82">
        <f>D9+D10+D13+D14+D15+D18</f>
        <v>35801739216</v>
      </c>
      <c r="E21" s="82">
        <f t="shared" ref="E21:F21" si="0">E9+E10+E13+E14+E15+E18</f>
        <v>17929130900</v>
      </c>
      <c r="F21" s="82">
        <f t="shared" si="0"/>
        <v>17946856691</v>
      </c>
    </row>
    <row r="22" spans="1:6" x14ac:dyDescent="0.2">
      <c r="D22" s="9"/>
    </row>
    <row r="23" spans="1:6" x14ac:dyDescent="0.2">
      <c r="D23" s="5"/>
      <c r="E23" s="5"/>
      <c r="F23" s="5"/>
    </row>
    <row r="36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16" orientation="landscape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71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115</v>
      </c>
      <c r="B9" s="41"/>
      <c r="C9" s="41"/>
      <c r="D9" s="17">
        <v>12870282241</v>
      </c>
      <c r="E9" s="17">
        <v>12937079252</v>
      </c>
      <c r="F9" s="22">
        <v>12957537084</v>
      </c>
    </row>
    <row r="10" spans="1:6" ht="27" customHeight="1" x14ac:dyDescent="0.2">
      <c r="A10" s="38" t="s">
        <v>121</v>
      </c>
      <c r="B10" s="45"/>
      <c r="C10" s="45"/>
      <c r="D10" s="27">
        <v>0</v>
      </c>
      <c r="E10" s="27">
        <v>0</v>
      </c>
      <c r="F10" s="28">
        <v>0</v>
      </c>
    </row>
    <row r="11" spans="1:6" ht="27" customHeight="1" x14ac:dyDescent="0.2">
      <c r="A11" s="38" t="s">
        <v>24</v>
      </c>
      <c r="B11" s="45"/>
      <c r="C11" s="45"/>
      <c r="D11" s="27">
        <v>117426233820</v>
      </c>
      <c r="E11" s="27">
        <v>52612538328</v>
      </c>
      <c r="F11" s="28">
        <v>52012538328</v>
      </c>
    </row>
    <row r="12" spans="1:6" ht="24.75" customHeight="1" x14ac:dyDescent="0.2">
      <c r="A12" s="70" t="s">
        <v>154</v>
      </c>
      <c r="B12" s="120" t="s">
        <v>159</v>
      </c>
      <c r="C12" s="61"/>
      <c r="D12" s="27">
        <v>37397288000</v>
      </c>
      <c r="E12" s="27">
        <v>0</v>
      </c>
      <c r="F12" s="28">
        <v>0</v>
      </c>
    </row>
    <row r="13" spans="1:6" ht="24.75" customHeight="1" x14ac:dyDescent="0.2">
      <c r="A13" s="68"/>
      <c r="B13" s="121" t="s">
        <v>122</v>
      </c>
      <c r="C13" s="61"/>
      <c r="D13" s="20">
        <v>80028945820</v>
      </c>
      <c r="E13" s="20">
        <v>52612538328</v>
      </c>
      <c r="F13" s="23">
        <v>52012538328</v>
      </c>
    </row>
    <row r="14" spans="1:6" ht="27" customHeight="1" thickBot="1" x14ac:dyDescent="0.25">
      <c r="A14" s="87" t="s">
        <v>25</v>
      </c>
      <c r="B14" s="88"/>
      <c r="C14" s="88"/>
      <c r="D14" s="95">
        <v>9150713230</v>
      </c>
      <c r="E14" s="95">
        <v>9065386268</v>
      </c>
      <c r="F14" s="96">
        <v>9046009236</v>
      </c>
    </row>
    <row r="15" spans="1:6" ht="36.75" customHeight="1" thickBot="1" x14ac:dyDescent="0.25">
      <c r="A15" s="81" t="s">
        <v>229</v>
      </c>
      <c r="B15" s="114"/>
      <c r="C15" s="46"/>
      <c r="D15" s="82">
        <f>D9+D10+D11+D14</f>
        <v>139447229291</v>
      </c>
      <c r="E15" s="83">
        <f>E9+E10+E11+E14</f>
        <v>74615003848</v>
      </c>
      <c r="F15" s="84">
        <f>F9+F10+F11+F14</f>
        <v>74016084648</v>
      </c>
    </row>
    <row r="16" spans="1:6" ht="13.5" thickTop="1" x14ac:dyDescent="0.2">
      <c r="D16" s="9"/>
    </row>
    <row r="17" spans="4:6" x14ac:dyDescent="0.2">
      <c r="D17" s="5"/>
      <c r="E17" s="5"/>
      <c r="F17" s="5"/>
    </row>
    <row r="22" spans="4:6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17" orientation="landscape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72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5" t="s">
        <v>56</v>
      </c>
      <c r="B9" s="45"/>
      <c r="C9" s="45"/>
      <c r="D9" s="27">
        <v>2157884981</v>
      </c>
      <c r="E9" s="27">
        <v>2116024741</v>
      </c>
      <c r="F9" s="22">
        <v>2196024741</v>
      </c>
    </row>
    <row r="10" spans="1:6" ht="24.75" customHeight="1" x14ac:dyDescent="0.2">
      <c r="A10" s="70" t="s">
        <v>154</v>
      </c>
      <c r="B10" s="120" t="s">
        <v>160</v>
      </c>
      <c r="C10" s="61"/>
      <c r="D10" s="27">
        <v>80000000</v>
      </c>
      <c r="E10" s="27">
        <v>80000000</v>
      </c>
      <c r="F10" s="28">
        <v>80000000</v>
      </c>
    </row>
    <row r="11" spans="1:6" ht="24.75" customHeight="1" x14ac:dyDescent="0.2">
      <c r="A11" s="155"/>
      <c r="B11" s="120" t="s">
        <v>139</v>
      </c>
      <c r="C11" s="58"/>
      <c r="D11" s="20">
        <v>10000000</v>
      </c>
      <c r="E11" s="20">
        <v>10000000</v>
      </c>
      <c r="F11" s="23">
        <v>10000000</v>
      </c>
    </row>
    <row r="12" spans="1:6" ht="24.75" customHeight="1" x14ac:dyDescent="0.2">
      <c r="A12" s="155"/>
      <c r="B12" s="120" t="s">
        <v>209</v>
      </c>
      <c r="C12" s="58"/>
      <c r="D12" s="20">
        <v>1500000000</v>
      </c>
      <c r="E12" s="20">
        <v>1500000000</v>
      </c>
      <c r="F12" s="23">
        <v>1500000000</v>
      </c>
    </row>
    <row r="13" spans="1:6" ht="27" customHeight="1" thickBot="1" x14ac:dyDescent="0.25">
      <c r="A13" s="71"/>
      <c r="B13" s="156" t="s">
        <v>116</v>
      </c>
      <c r="C13" s="92"/>
      <c r="D13" s="95">
        <v>567884981</v>
      </c>
      <c r="E13" s="95">
        <v>526024741</v>
      </c>
      <c r="F13" s="96">
        <v>606024741</v>
      </c>
    </row>
    <row r="14" spans="1:6" ht="36.75" customHeight="1" thickBot="1" x14ac:dyDescent="0.25">
      <c r="A14" s="122" t="s">
        <v>229</v>
      </c>
      <c r="B14" s="132"/>
      <c r="C14" s="46"/>
      <c r="D14" s="82">
        <f>D9</f>
        <v>2157884981</v>
      </c>
      <c r="E14" s="83">
        <f>E9</f>
        <v>2116024741</v>
      </c>
      <c r="F14" s="84">
        <f>F9</f>
        <v>2196024741</v>
      </c>
    </row>
    <row r="15" spans="1:6" ht="13.5" thickTop="1" x14ac:dyDescent="0.2"/>
    <row r="17" spans="3:3" x14ac:dyDescent="0.2">
      <c r="C17" s="127"/>
    </row>
    <row r="18" spans="3:3" x14ac:dyDescent="0.2">
      <c r="C18" s="127"/>
    </row>
    <row r="21" spans="3:3" x14ac:dyDescent="0.2">
      <c r="C21" s="127"/>
    </row>
    <row r="26" spans="3:3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18" orientation="landscape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73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4" customHeight="1" x14ac:dyDescent="0.2">
      <c r="A9" s="34" t="s">
        <v>235</v>
      </c>
      <c r="B9" s="41"/>
      <c r="C9" s="41"/>
      <c r="D9" s="17">
        <v>44249738415</v>
      </c>
      <c r="E9" s="17">
        <v>12161490794</v>
      </c>
      <c r="F9" s="22">
        <v>12161490794</v>
      </c>
    </row>
    <row r="10" spans="1:6" ht="22.5" customHeight="1" x14ac:dyDescent="0.2">
      <c r="A10" s="70" t="s">
        <v>154</v>
      </c>
      <c r="B10" s="120" t="s">
        <v>161</v>
      </c>
      <c r="C10" s="55"/>
      <c r="D10" s="20">
        <v>42248738415</v>
      </c>
      <c r="E10" s="20">
        <v>10933490794</v>
      </c>
      <c r="F10" s="23">
        <v>10933490794</v>
      </c>
    </row>
    <row r="11" spans="1:6" ht="22.5" customHeight="1" x14ac:dyDescent="0.2">
      <c r="A11" s="68"/>
      <c r="B11" s="121" t="s">
        <v>98</v>
      </c>
      <c r="C11" s="55"/>
      <c r="D11" s="20">
        <v>2001000000</v>
      </c>
      <c r="E11" s="20">
        <v>1228000000</v>
      </c>
      <c r="F11" s="23">
        <v>1228000000</v>
      </c>
    </row>
    <row r="12" spans="1:6" ht="24" customHeight="1" x14ac:dyDescent="0.2">
      <c r="A12" s="35" t="s">
        <v>26</v>
      </c>
      <c r="B12" s="42"/>
      <c r="C12" s="42"/>
      <c r="D12" s="21">
        <v>2350000000</v>
      </c>
      <c r="E12" s="21">
        <v>2150000000</v>
      </c>
      <c r="F12" s="24">
        <v>2150000000</v>
      </c>
    </row>
    <row r="13" spans="1:6" ht="22.5" customHeight="1" x14ac:dyDescent="0.2">
      <c r="A13" s="70" t="s">
        <v>154</v>
      </c>
      <c r="B13" s="120" t="s">
        <v>162</v>
      </c>
      <c r="C13" s="55"/>
      <c r="D13" s="21">
        <v>2230000000</v>
      </c>
      <c r="E13" s="21">
        <v>2030000000</v>
      </c>
      <c r="F13" s="24">
        <v>2030000000</v>
      </c>
    </row>
    <row r="14" spans="1:6" ht="22.5" customHeight="1" x14ac:dyDescent="0.2">
      <c r="A14" s="68"/>
      <c r="B14" s="121" t="s">
        <v>197</v>
      </c>
      <c r="C14" s="55"/>
      <c r="D14" s="20">
        <v>120000000</v>
      </c>
      <c r="E14" s="20">
        <v>120000000</v>
      </c>
      <c r="F14" s="23">
        <v>120000000</v>
      </c>
    </row>
    <row r="15" spans="1:6" ht="24" customHeight="1" x14ac:dyDescent="0.2">
      <c r="A15" s="35" t="s">
        <v>27</v>
      </c>
      <c r="B15" s="42"/>
      <c r="C15" s="42"/>
      <c r="D15" s="20">
        <v>500000000</v>
      </c>
      <c r="E15" s="20">
        <v>500000000</v>
      </c>
      <c r="F15" s="23">
        <v>500000000</v>
      </c>
    </row>
    <row r="16" spans="1:6" ht="24" customHeight="1" x14ac:dyDescent="0.2">
      <c r="A16" s="35" t="s">
        <v>28</v>
      </c>
      <c r="B16" s="42"/>
      <c r="C16" s="42"/>
      <c r="D16" s="20">
        <v>1850000000</v>
      </c>
      <c r="E16" s="20">
        <v>1850000000</v>
      </c>
      <c r="F16" s="23">
        <v>1850000000</v>
      </c>
    </row>
    <row r="17" spans="1:6" ht="24" customHeight="1" x14ac:dyDescent="0.2">
      <c r="A17" s="35" t="s">
        <v>163</v>
      </c>
      <c r="B17" s="42"/>
      <c r="C17" s="42"/>
      <c r="D17" s="20">
        <v>40000000</v>
      </c>
      <c r="E17" s="20">
        <v>40000000</v>
      </c>
      <c r="F17" s="23">
        <v>40000000</v>
      </c>
    </row>
    <row r="18" spans="1:6" ht="24" customHeight="1" thickBot="1" x14ac:dyDescent="0.25">
      <c r="A18" s="78" t="s">
        <v>29</v>
      </c>
      <c r="B18" s="54"/>
      <c r="C18" s="54"/>
      <c r="D18" s="95">
        <v>9770648726</v>
      </c>
      <c r="E18" s="95">
        <v>9637820349</v>
      </c>
      <c r="F18" s="96">
        <v>9647238825</v>
      </c>
    </row>
    <row r="19" spans="1:6" ht="33.75" customHeight="1" thickBot="1" x14ac:dyDescent="0.25">
      <c r="A19" s="122" t="s">
        <v>229</v>
      </c>
      <c r="B19" s="132"/>
      <c r="C19" s="131"/>
      <c r="D19" s="82">
        <f>D9+D12+D15+D16+D17+D18</f>
        <v>58760387141</v>
      </c>
      <c r="E19" s="83">
        <f>E9+E12+E15+E16+E17+E18</f>
        <v>26339311143</v>
      </c>
      <c r="F19" s="84">
        <f>F9+F12+F15+F16+F17+F18</f>
        <v>26348729619</v>
      </c>
    </row>
    <row r="20" spans="1:6" ht="13.5" thickTop="1" x14ac:dyDescent="0.2">
      <c r="D20" s="9"/>
    </row>
    <row r="21" spans="1:6" x14ac:dyDescent="0.2">
      <c r="D21" s="5"/>
      <c r="E21" s="5"/>
      <c r="F21" s="5"/>
    </row>
    <row r="27" spans="1:6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19" orientation="landscape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2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74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30</v>
      </c>
      <c r="B9" s="41"/>
      <c r="C9" s="41"/>
      <c r="D9" s="17">
        <v>56781424031</v>
      </c>
      <c r="E9" s="17">
        <v>52429032762</v>
      </c>
      <c r="F9" s="22">
        <v>52429032762</v>
      </c>
    </row>
    <row r="10" spans="1:6" ht="24.75" customHeight="1" x14ac:dyDescent="0.2">
      <c r="A10" s="70" t="s">
        <v>154</v>
      </c>
      <c r="B10" s="120" t="s">
        <v>164</v>
      </c>
      <c r="C10" s="55"/>
      <c r="D10" s="20">
        <v>33905291494</v>
      </c>
      <c r="E10" s="20">
        <v>33914724689</v>
      </c>
      <c r="F10" s="23">
        <v>33914724689</v>
      </c>
    </row>
    <row r="11" spans="1:6" ht="24.75" customHeight="1" x14ac:dyDescent="0.2">
      <c r="A11" s="68"/>
      <c r="B11" s="121" t="s">
        <v>194</v>
      </c>
      <c r="C11" s="55"/>
      <c r="D11" s="20">
        <v>22876132537</v>
      </c>
      <c r="E11" s="20">
        <v>18514308073</v>
      </c>
      <c r="F11" s="23">
        <v>18514308073</v>
      </c>
    </row>
    <row r="12" spans="1:6" ht="27" customHeight="1" x14ac:dyDescent="0.2">
      <c r="A12" s="35" t="s">
        <v>57</v>
      </c>
      <c r="B12" s="42"/>
      <c r="C12" s="42"/>
      <c r="D12" s="21">
        <v>214043516214</v>
      </c>
      <c r="E12" s="21">
        <v>214043516214</v>
      </c>
      <c r="F12" s="24">
        <v>214043516214</v>
      </c>
    </row>
    <row r="13" spans="1:6" ht="27" customHeight="1" x14ac:dyDescent="0.2">
      <c r="A13" s="35" t="s">
        <v>31</v>
      </c>
      <c r="B13" s="42"/>
      <c r="C13" s="42"/>
      <c r="D13" s="21">
        <v>267589252</v>
      </c>
      <c r="E13" s="21">
        <v>267589252</v>
      </c>
      <c r="F13" s="24">
        <v>267589252</v>
      </c>
    </row>
    <row r="14" spans="1:6" ht="27" customHeight="1" x14ac:dyDescent="0.2">
      <c r="A14" s="35" t="s">
        <v>123</v>
      </c>
      <c r="B14" s="42"/>
      <c r="C14" s="42"/>
      <c r="D14" s="21">
        <v>329545547</v>
      </c>
      <c r="E14" s="21">
        <v>329545547</v>
      </c>
      <c r="F14" s="24">
        <v>329545547</v>
      </c>
    </row>
    <row r="15" spans="1:6" ht="24.75" customHeight="1" x14ac:dyDescent="0.2">
      <c r="A15" s="70" t="s">
        <v>154</v>
      </c>
      <c r="B15" s="120" t="s">
        <v>166</v>
      </c>
      <c r="C15" s="55"/>
      <c r="D15" s="21">
        <v>212724205</v>
      </c>
      <c r="E15" s="21">
        <v>212724205</v>
      </c>
      <c r="F15" s="24">
        <v>212724205</v>
      </c>
    </row>
    <row r="16" spans="1:6" ht="24.75" customHeight="1" x14ac:dyDescent="0.2">
      <c r="A16" s="68"/>
      <c r="B16" s="121" t="s">
        <v>232</v>
      </c>
      <c r="C16" s="55"/>
      <c r="D16" s="21">
        <v>116821342</v>
      </c>
      <c r="E16" s="21">
        <v>116821342</v>
      </c>
      <c r="F16" s="24">
        <v>116821342</v>
      </c>
    </row>
    <row r="17" spans="1:6" ht="31.5" customHeight="1" x14ac:dyDescent="0.2">
      <c r="A17" s="175" t="s">
        <v>165</v>
      </c>
      <c r="B17" s="176"/>
      <c r="C17" s="177"/>
      <c r="D17" s="21">
        <v>13303850535</v>
      </c>
      <c r="E17" s="21">
        <v>1576607512</v>
      </c>
      <c r="F17" s="24">
        <v>1576607512</v>
      </c>
    </row>
    <row r="18" spans="1:6" ht="27" customHeight="1" thickBot="1" x14ac:dyDescent="0.25">
      <c r="A18" s="87" t="s">
        <v>140</v>
      </c>
      <c r="B18" s="88"/>
      <c r="C18" s="97"/>
      <c r="D18" s="95">
        <v>2368350214</v>
      </c>
      <c r="E18" s="95">
        <v>2368350214</v>
      </c>
      <c r="F18" s="96">
        <v>2372111538</v>
      </c>
    </row>
    <row r="19" spans="1:6" ht="36.75" customHeight="1" thickBot="1" x14ac:dyDescent="0.25">
      <c r="A19" s="81" t="s">
        <v>229</v>
      </c>
      <c r="B19" s="114"/>
      <c r="C19" s="46"/>
      <c r="D19" s="82">
        <f>D9+D12+D13+D14+D17+D18</f>
        <v>287094275793</v>
      </c>
      <c r="E19" s="83">
        <f>E9+E12+E13+E14+E17+E18</f>
        <v>271014641501</v>
      </c>
      <c r="F19" s="84">
        <f>F9+F12+F13+F14+F17+F18</f>
        <v>271018402825</v>
      </c>
    </row>
    <row r="20" spans="1:6" ht="13.5" thickTop="1" x14ac:dyDescent="0.2">
      <c r="D20" s="9"/>
    </row>
    <row r="21" spans="1:6" ht="9.75" customHeight="1" x14ac:dyDescent="0.2">
      <c r="D21" s="5"/>
      <c r="E21" s="5"/>
      <c r="F21" s="5"/>
    </row>
  </sheetData>
  <mergeCells count="4">
    <mergeCell ref="A3:F3"/>
    <mergeCell ref="A4:F4"/>
    <mergeCell ref="A8:C8"/>
    <mergeCell ref="A17:C17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0" orientation="landscape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6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75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2.5" customHeight="1" x14ac:dyDescent="0.2">
      <c r="A9" s="34" t="s">
        <v>117</v>
      </c>
      <c r="B9" s="41"/>
      <c r="C9" s="41"/>
      <c r="D9" s="17">
        <v>496710000</v>
      </c>
      <c r="E9" s="17">
        <v>496710000</v>
      </c>
      <c r="F9" s="22">
        <v>496710000</v>
      </c>
    </row>
    <row r="10" spans="1:6" ht="21" customHeight="1" x14ac:dyDescent="0.2">
      <c r="A10" s="39" t="s">
        <v>167</v>
      </c>
      <c r="B10" s="52"/>
      <c r="C10" s="52"/>
      <c r="D10" s="27">
        <v>3777968363</v>
      </c>
      <c r="E10" s="27">
        <v>3800454060</v>
      </c>
      <c r="F10" s="28">
        <v>3791222715</v>
      </c>
    </row>
    <row r="11" spans="1:6" ht="21" customHeight="1" x14ac:dyDescent="0.2">
      <c r="A11" s="63" t="s">
        <v>154</v>
      </c>
      <c r="B11" s="129" t="s">
        <v>168</v>
      </c>
      <c r="C11" s="65"/>
      <c r="D11" s="27">
        <v>3055591863</v>
      </c>
      <c r="E11" s="27">
        <v>3150315210</v>
      </c>
      <c r="F11" s="28">
        <v>3213321515</v>
      </c>
    </row>
    <row r="12" spans="1:6" ht="21" customHeight="1" x14ac:dyDescent="0.2">
      <c r="A12" s="64"/>
      <c r="B12" s="121" t="s">
        <v>169</v>
      </c>
      <c r="C12" s="65"/>
      <c r="D12" s="27">
        <v>722376500</v>
      </c>
      <c r="E12" s="27">
        <v>650138850</v>
      </c>
      <c r="F12" s="28">
        <v>577901200</v>
      </c>
    </row>
    <row r="13" spans="1:6" ht="21" customHeight="1" x14ac:dyDescent="0.2">
      <c r="A13" s="39" t="s">
        <v>32</v>
      </c>
      <c r="B13" s="52"/>
      <c r="C13" s="51"/>
      <c r="D13" s="27">
        <v>529791511</v>
      </c>
      <c r="E13" s="27">
        <v>500504601</v>
      </c>
      <c r="F13" s="28">
        <v>440706801</v>
      </c>
    </row>
    <row r="14" spans="1:6" ht="21" customHeight="1" x14ac:dyDescent="0.2">
      <c r="A14" s="63" t="s">
        <v>154</v>
      </c>
      <c r="B14" s="129" t="s">
        <v>241</v>
      </c>
      <c r="C14" s="65"/>
      <c r="D14" s="27">
        <v>85380000</v>
      </c>
      <c r="E14" s="27">
        <v>85380000</v>
      </c>
      <c r="F14" s="28">
        <v>25380000</v>
      </c>
    </row>
    <row r="15" spans="1:6" ht="21" customHeight="1" x14ac:dyDescent="0.2">
      <c r="A15" s="62"/>
      <c r="B15" s="120" t="s">
        <v>183</v>
      </c>
      <c r="C15" s="66"/>
      <c r="D15" s="27">
        <v>372536511</v>
      </c>
      <c r="E15" s="27">
        <v>353249601</v>
      </c>
      <c r="F15" s="28">
        <v>353451801</v>
      </c>
    </row>
    <row r="16" spans="1:6" ht="21" customHeight="1" x14ac:dyDescent="0.2">
      <c r="A16" s="68"/>
      <c r="B16" s="121" t="s">
        <v>184</v>
      </c>
      <c r="C16" s="65"/>
      <c r="D16" s="27">
        <v>71875000</v>
      </c>
      <c r="E16" s="27">
        <v>61875000</v>
      </c>
      <c r="F16" s="28">
        <v>61875000</v>
      </c>
    </row>
    <row r="17" spans="1:6" ht="21" customHeight="1" x14ac:dyDescent="0.2">
      <c r="A17" s="39" t="s">
        <v>33</v>
      </c>
      <c r="B17" s="52"/>
      <c r="C17" s="53"/>
      <c r="D17" s="27">
        <v>9972111939</v>
      </c>
      <c r="E17" s="27">
        <v>8004588120</v>
      </c>
      <c r="F17" s="28">
        <v>7704588120</v>
      </c>
    </row>
    <row r="18" spans="1:6" ht="21" customHeight="1" x14ac:dyDescent="0.2">
      <c r="A18" s="63" t="s">
        <v>154</v>
      </c>
      <c r="B18" s="129" t="s">
        <v>170</v>
      </c>
      <c r="C18" s="65"/>
      <c r="D18" s="27">
        <v>6507484690</v>
      </c>
      <c r="E18" s="27">
        <v>5657484690</v>
      </c>
      <c r="F18" s="28">
        <v>5657484690</v>
      </c>
    </row>
    <row r="19" spans="1:6" ht="21" customHeight="1" x14ac:dyDescent="0.2">
      <c r="A19" s="62"/>
      <c r="B19" s="120" t="s">
        <v>225</v>
      </c>
      <c r="C19" s="66"/>
      <c r="D19" s="27">
        <v>1820000000</v>
      </c>
      <c r="E19" s="27">
        <v>1250000000</v>
      </c>
      <c r="F19" s="28">
        <v>1000000000</v>
      </c>
    </row>
    <row r="20" spans="1:6" ht="21" customHeight="1" x14ac:dyDescent="0.2">
      <c r="A20" s="62"/>
      <c r="B20" s="120" t="s">
        <v>185</v>
      </c>
      <c r="C20" s="66"/>
      <c r="D20" s="27">
        <v>1038104650</v>
      </c>
      <c r="E20" s="27">
        <v>1018803430</v>
      </c>
      <c r="F20" s="28">
        <v>1018803430</v>
      </c>
    </row>
    <row r="21" spans="1:6" ht="21" customHeight="1" x14ac:dyDescent="0.2">
      <c r="A21" s="62"/>
      <c r="B21" s="120" t="s">
        <v>186</v>
      </c>
      <c r="C21" s="66"/>
      <c r="D21" s="27">
        <v>100000</v>
      </c>
      <c r="E21" s="27">
        <v>6500000</v>
      </c>
      <c r="F21" s="28">
        <v>6500000</v>
      </c>
    </row>
    <row r="22" spans="1:6" ht="21.75" customHeight="1" x14ac:dyDescent="0.2">
      <c r="A22" s="109"/>
      <c r="B22" s="135" t="s">
        <v>198</v>
      </c>
      <c r="C22" s="66"/>
      <c r="D22" s="27">
        <v>606422599</v>
      </c>
      <c r="E22" s="27">
        <v>71800000</v>
      </c>
      <c r="F22" s="28">
        <v>21800000</v>
      </c>
    </row>
    <row r="23" spans="1:6" ht="26.25" customHeight="1" x14ac:dyDescent="0.2">
      <c r="C23" s="1" t="s">
        <v>55</v>
      </c>
      <c r="E23" s="4"/>
    </row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1" orientation="landscape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7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">
      <c r="A4" s="178" t="s">
        <v>76</v>
      </c>
      <c r="B4" s="178"/>
      <c r="C4" s="178"/>
      <c r="D4" s="178"/>
      <c r="E4" s="178"/>
      <c r="F4" s="178"/>
    </row>
    <row r="5" spans="1:6" ht="18.75" x14ac:dyDescent="0.3">
      <c r="A5" s="13" t="s">
        <v>75</v>
      </c>
      <c r="B5" s="13"/>
      <c r="C5" s="13"/>
      <c r="D5" s="2"/>
      <c r="E5" s="2"/>
    </row>
    <row r="6" spans="1:6" ht="12" customHeight="1" x14ac:dyDescent="0.2"/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1" customHeight="1" x14ac:dyDescent="0.2">
      <c r="A9" s="39" t="s">
        <v>34</v>
      </c>
      <c r="B9" s="52"/>
      <c r="C9" s="51"/>
      <c r="D9" s="27">
        <v>3200276706</v>
      </c>
      <c r="E9" s="27">
        <v>1261012000</v>
      </c>
      <c r="F9" s="28">
        <v>1273012000</v>
      </c>
    </row>
    <row r="10" spans="1:6" ht="26.25" customHeight="1" x14ac:dyDescent="0.2">
      <c r="A10" s="67" t="s">
        <v>154</v>
      </c>
      <c r="B10" s="181" t="s">
        <v>187</v>
      </c>
      <c r="C10" s="182"/>
      <c r="D10" s="27">
        <v>400000000</v>
      </c>
      <c r="E10" s="27">
        <v>450000000</v>
      </c>
      <c r="F10" s="28">
        <v>450000000</v>
      </c>
    </row>
    <row r="11" spans="1:6" ht="20.25" customHeight="1" x14ac:dyDescent="0.2">
      <c r="A11" s="72"/>
      <c r="B11" s="129" t="s">
        <v>188</v>
      </c>
      <c r="C11" s="65"/>
      <c r="D11" s="27">
        <v>1146805000</v>
      </c>
      <c r="E11" s="27">
        <v>772805000</v>
      </c>
      <c r="F11" s="28">
        <v>784805000</v>
      </c>
    </row>
    <row r="12" spans="1:6" ht="20.25" customHeight="1" x14ac:dyDescent="0.2">
      <c r="A12" s="72"/>
      <c r="B12" s="129" t="s">
        <v>189</v>
      </c>
      <c r="C12" s="69"/>
      <c r="D12" s="27">
        <v>48207000</v>
      </c>
      <c r="E12" s="27">
        <v>38207000</v>
      </c>
      <c r="F12" s="28">
        <v>38207000</v>
      </c>
    </row>
    <row r="13" spans="1:6" ht="20.25" customHeight="1" x14ac:dyDescent="0.2">
      <c r="A13" s="68"/>
      <c r="B13" s="121" t="s">
        <v>238</v>
      </c>
      <c r="C13" s="69"/>
      <c r="D13" s="27">
        <v>1605264706</v>
      </c>
      <c r="E13" s="27">
        <v>0</v>
      </c>
      <c r="F13" s="28">
        <v>0</v>
      </c>
    </row>
    <row r="14" spans="1:6" ht="20.25" customHeight="1" x14ac:dyDescent="0.2">
      <c r="A14" s="38" t="s">
        <v>199</v>
      </c>
      <c r="B14" s="45"/>
      <c r="C14" s="45"/>
      <c r="D14" s="27">
        <v>1073000000</v>
      </c>
      <c r="E14" s="27">
        <v>963000000</v>
      </c>
      <c r="F14" s="28">
        <v>963000000</v>
      </c>
    </row>
    <row r="15" spans="1:6" ht="20.25" customHeight="1" x14ac:dyDescent="0.2">
      <c r="A15" s="59" t="s">
        <v>154</v>
      </c>
      <c r="B15" s="120" t="s">
        <v>210</v>
      </c>
      <c r="C15" s="69"/>
      <c r="D15" s="27">
        <v>127000000</v>
      </c>
      <c r="E15" s="27">
        <v>77000000</v>
      </c>
      <c r="F15" s="28">
        <v>77000000</v>
      </c>
    </row>
    <row r="16" spans="1:6" ht="20.25" customHeight="1" x14ac:dyDescent="0.2">
      <c r="A16" s="68"/>
      <c r="B16" s="121" t="s">
        <v>190</v>
      </c>
      <c r="C16" s="69"/>
      <c r="D16" s="27">
        <v>946000000</v>
      </c>
      <c r="E16" s="27">
        <v>886000000</v>
      </c>
      <c r="F16" s="28">
        <v>886000000</v>
      </c>
    </row>
    <row r="17" spans="1:6" ht="20.25" customHeight="1" x14ac:dyDescent="0.2">
      <c r="A17" s="38" t="s">
        <v>35</v>
      </c>
      <c r="B17" s="45"/>
      <c r="C17" s="50"/>
      <c r="D17" s="27">
        <v>37000000</v>
      </c>
      <c r="E17" s="27">
        <v>33000000</v>
      </c>
      <c r="F17" s="28">
        <v>33000000</v>
      </c>
    </row>
    <row r="18" spans="1:6" ht="20.25" customHeight="1" x14ac:dyDescent="0.2">
      <c r="A18" s="59" t="s">
        <v>154</v>
      </c>
      <c r="B18" s="120" t="s">
        <v>191</v>
      </c>
      <c r="C18" s="69"/>
      <c r="D18" s="27">
        <v>2000000</v>
      </c>
      <c r="E18" s="27">
        <v>2000000</v>
      </c>
      <c r="F18" s="28">
        <v>2000000</v>
      </c>
    </row>
    <row r="19" spans="1:6" ht="26.25" customHeight="1" x14ac:dyDescent="0.2">
      <c r="A19" s="68"/>
      <c r="B19" s="179" t="s">
        <v>265</v>
      </c>
      <c r="C19" s="180"/>
      <c r="D19" s="27">
        <v>35000000</v>
      </c>
      <c r="E19" s="27">
        <v>31000000</v>
      </c>
      <c r="F19" s="28">
        <v>31000000</v>
      </c>
    </row>
    <row r="20" spans="1:6" ht="20.25" customHeight="1" x14ac:dyDescent="0.2">
      <c r="A20" s="136" t="s">
        <v>245</v>
      </c>
      <c r="B20" s="130"/>
      <c r="C20" s="58"/>
      <c r="D20" s="27">
        <v>584000000</v>
      </c>
      <c r="E20" s="27">
        <v>398000000</v>
      </c>
      <c r="F20" s="28">
        <v>206000000</v>
      </c>
    </row>
    <row r="21" spans="1:6" ht="20.25" customHeight="1" x14ac:dyDescent="0.2">
      <c r="A21" s="38" t="s">
        <v>192</v>
      </c>
      <c r="B21" s="45"/>
      <c r="C21" s="50"/>
      <c r="D21" s="27">
        <v>1632894849</v>
      </c>
      <c r="E21" s="27">
        <v>832894849</v>
      </c>
      <c r="F21" s="28">
        <v>832894849</v>
      </c>
    </row>
    <row r="22" spans="1:6" ht="20.25" customHeight="1" x14ac:dyDescent="0.2">
      <c r="A22" s="59" t="s">
        <v>154</v>
      </c>
      <c r="B22" s="120" t="s">
        <v>193</v>
      </c>
      <c r="C22" s="69"/>
      <c r="D22" s="29">
        <v>1400000000</v>
      </c>
      <c r="E22" s="29">
        <v>600000000</v>
      </c>
      <c r="F22" s="77">
        <v>600000000</v>
      </c>
    </row>
    <row r="23" spans="1:6" ht="20.25" customHeight="1" x14ac:dyDescent="0.2">
      <c r="A23" s="68"/>
      <c r="B23" s="121" t="s">
        <v>197</v>
      </c>
      <c r="C23" s="69"/>
      <c r="D23" s="20">
        <v>232894849</v>
      </c>
      <c r="E23" s="20">
        <v>232894849</v>
      </c>
      <c r="F23" s="23">
        <v>232894849</v>
      </c>
    </row>
    <row r="24" spans="1:6" ht="21" customHeight="1" thickBot="1" x14ac:dyDescent="0.25">
      <c r="A24" s="87" t="s">
        <v>236</v>
      </c>
      <c r="B24" s="88"/>
      <c r="C24" s="111"/>
      <c r="D24" s="95">
        <v>2500000</v>
      </c>
      <c r="E24" s="95">
        <v>2500000</v>
      </c>
      <c r="F24" s="96">
        <v>2500000</v>
      </c>
    </row>
    <row r="25" spans="1:6" ht="27" customHeight="1" thickBot="1" x14ac:dyDescent="0.25">
      <c r="A25" s="81" t="s">
        <v>229</v>
      </c>
      <c r="B25" s="114"/>
      <c r="C25" s="46"/>
      <c r="D25" s="82">
        <f>'334 MK_1'!D9+'334 MK_1'!D10+'334 MK_1'!D13+'334 MK_1'!D17+'334 MK_2'!D9+'334 MK_2'!D14+'334 MK_2'!D17+'334 MK_2'!D20+'334 MK_2'!D21+D24</f>
        <v>21306253368</v>
      </c>
      <c r="E25" s="82">
        <f>'334 MK_1'!E9+'334 MK_1'!E10+'334 MK_1'!E13+'334 MK_1'!E17+'334 MK_2'!E9+'334 MK_2'!E14+'334 MK_2'!E17+'334 MK_2'!E20+'334 MK_2'!E21+E24</f>
        <v>16292663630</v>
      </c>
      <c r="F25" s="110">
        <f>'334 MK_1'!F9+'334 MK_1'!F10+'334 MK_1'!F13+'334 MK_1'!F17+'334 MK_2'!F9+'334 MK_2'!F14+'334 MK_2'!F17+'334 MK_2'!F20+'334 MK_2'!F21+F24</f>
        <v>15743634485</v>
      </c>
    </row>
    <row r="26" spans="1:6" ht="13.5" thickTop="1" x14ac:dyDescent="0.2"/>
  </sheetData>
  <mergeCells count="5">
    <mergeCell ref="A3:F3"/>
    <mergeCell ref="A4:F4"/>
    <mergeCell ref="A8:C8"/>
    <mergeCell ref="B19:C19"/>
    <mergeCell ref="B10:C10"/>
  </mergeCells>
  <phoneticPr fontId="8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2" orientation="landscape" r:id="rId1"/>
  <headerFoot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77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206</v>
      </c>
      <c r="B9" s="41"/>
      <c r="C9" s="41"/>
      <c r="D9" s="17">
        <v>2336542882</v>
      </c>
      <c r="E9" s="17">
        <v>2275058607</v>
      </c>
      <c r="F9" s="22">
        <v>2270058607</v>
      </c>
    </row>
    <row r="10" spans="1:6" ht="27" customHeight="1" x14ac:dyDescent="0.2">
      <c r="A10" s="35" t="s">
        <v>36</v>
      </c>
      <c r="B10" s="54"/>
      <c r="C10" s="43"/>
      <c r="D10" s="21">
        <v>1977404972</v>
      </c>
      <c r="E10" s="21">
        <v>1977404972</v>
      </c>
      <c r="F10" s="24">
        <v>1977404972</v>
      </c>
    </row>
    <row r="11" spans="1:6" ht="27" customHeight="1" x14ac:dyDescent="0.2">
      <c r="A11" s="35" t="s">
        <v>224</v>
      </c>
      <c r="B11" s="137"/>
      <c r="C11" s="42"/>
      <c r="D11" s="21">
        <v>3004901758</v>
      </c>
      <c r="E11" s="21">
        <v>3005601758</v>
      </c>
      <c r="F11" s="24">
        <v>2520601758</v>
      </c>
    </row>
    <row r="12" spans="1:6" ht="27" customHeight="1" x14ac:dyDescent="0.2">
      <c r="A12" s="38" t="s">
        <v>37</v>
      </c>
      <c r="B12" s="45"/>
      <c r="C12" s="45"/>
      <c r="D12" s="20">
        <v>1608626585</v>
      </c>
      <c r="E12" s="20">
        <v>1793862141</v>
      </c>
      <c r="F12" s="23">
        <v>1293862141</v>
      </c>
    </row>
    <row r="13" spans="1:6" ht="27" customHeight="1" x14ac:dyDescent="0.2">
      <c r="A13" s="35" t="s">
        <v>239</v>
      </c>
      <c r="B13" s="42"/>
      <c r="C13" s="42"/>
      <c r="D13" s="20">
        <v>7939051762</v>
      </c>
      <c r="E13" s="20">
        <v>136000001</v>
      </c>
      <c r="F13" s="23">
        <v>126000001</v>
      </c>
    </row>
    <row r="14" spans="1:6" ht="27" customHeight="1" thickBot="1" x14ac:dyDescent="0.25">
      <c r="A14" s="98" t="s">
        <v>240</v>
      </c>
      <c r="B14" s="99"/>
      <c r="C14" s="99"/>
      <c r="D14" s="95">
        <v>644144000</v>
      </c>
      <c r="E14" s="95">
        <v>106644000</v>
      </c>
      <c r="F14" s="96">
        <v>106644000</v>
      </c>
    </row>
    <row r="15" spans="1:6" ht="36.75" customHeight="1" thickBot="1" x14ac:dyDescent="0.25">
      <c r="A15" s="81" t="s">
        <v>229</v>
      </c>
      <c r="B15" s="114"/>
      <c r="C15" s="46"/>
      <c r="D15" s="82">
        <f>D9+D10+D11+D12+D13+D14</f>
        <v>17510671959</v>
      </c>
      <c r="E15" s="83">
        <f>E9+E10+E11+E12+E13+E14</f>
        <v>9294571479</v>
      </c>
      <c r="F15" s="84">
        <f>F9+F10+F11+F12+F13+F14</f>
        <v>8294571479</v>
      </c>
    </row>
    <row r="16" spans="1:6" ht="13.5" thickTop="1" x14ac:dyDescent="0.2">
      <c r="D16" s="9"/>
    </row>
    <row r="17" spans="4:6" x14ac:dyDescent="0.2">
      <c r="D17" s="5"/>
      <c r="E17" s="5"/>
      <c r="F17" s="5"/>
    </row>
    <row r="27" spans="4:6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3" orientation="landscape" r:id="rId1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78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124</v>
      </c>
      <c r="B9" s="41"/>
      <c r="C9" s="41"/>
      <c r="D9" s="17">
        <v>24586794362</v>
      </c>
      <c r="E9" s="17">
        <v>24645065017</v>
      </c>
      <c r="F9" s="22">
        <v>24145065017</v>
      </c>
    </row>
    <row r="10" spans="1:6" ht="24.75" customHeight="1" x14ac:dyDescent="0.2">
      <c r="A10" s="63" t="s">
        <v>154</v>
      </c>
      <c r="B10" s="129" t="s">
        <v>171</v>
      </c>
      <c r="C10" s="56"/>
      <c r="D10" s="20">
        <v>6835705918</v>
      </c>
      <c r="E10" s="20">
        <v>6835705918</v>
      </c>
      <c r="F10" s="23">
        <v>6835705918</v>
      </c>
    </row>
    <row r="11" spans="1:6" ht="24.75" customHeight="1" x14ac:dyDescent="0.2">
      <c r="A11" s="62"/>
      <c r="B11" s="120" t="s">
        <v>99</v>
      </c>
      <c r="C11" s="60"/>
      <c r="D11" s="21">
        <v>2378614134</v>
      </c>
      <c r="E11" s="21">
        <v>2378614134</v>
      </c>
      <c r="F11" s="24">
        <v>2378614134</v>
      </c>
    </row>
    <row r="12" spans="1:6" ht="24.75" customHeight="1" x14ac:dyDescent="0.2">
      <c r="A12" s="68"/>
      <c r="B12" s="121" t="s">
        <v>100</v>
      </c>
      <c r="C12" s="55"/>
      <c r="D12" s="21">
        <v>15372474310</v>
      </c>
      <c r="E12" s="21">
        <v>15430744965</v>
      </c>
      <c r="F12" s="24">
        <v>14930744965</v>
      </c>
    </row>
    <row r="13" spans="1:6" ht="27" customHeight="1" x14ac:dyDescent="0.2">
      <c r="A13" s="38" t="s">
        <v>125</v>
      </c>
      <c r="B13" s="45"/>
      <c r="C13" s="45"/>
      <c r="D13" s="20">
        <v>13987598406</v>
      </c>
      <c r="E13" s="20">
        <v>14165305649</v>
      </c>
      <c r="F13" s="23">
        <v>14165305649</v>
      </c>
    </row>
    <row r="14" spans="1:6" ht="24.75" customHeight="1" x14ac:dyDescent="0.2">
      <c r="A14" s="63" t="s">
        <v>154</v>
      </c>
      <c r="B14" s="129" t="s">
        <v>172</v>
      </c>
      <c r="C14" s="55"/>
      <c r="D14" s="20">
        <v>1418500000</v>
      </c>
      <c r="E14" s="20">
        <v>1535000000</v>
      </c>
      <c r="F14" s="23">
        <v>1535000000</v>
      </c>
    </row>
    <row r="15" spans="1:6" ht="24.75" customHeight="1" x14ac:dyDescent="0.2">
      <c r="A15" s="62"/>
      <c r="B15" s="120" t="s">
        <v>101</v>
      </c>
      <c r="C15" s="60"/>
      <c r="D15" s="20">
        <v>1344500000</v>
      </c>
      <c r="E15" s="20">
        <v>1410000000</v>
      </c>
      <c r="F15" s="23">
        <v>1410000000</v>
      </c>
    </row>
    <row r="16" spans="1:6" ht="27" customHeight="1" thickBot="1" x14ac:dyDescent="0.25">
      <c r="A16" s="94"/>
      <c r="B16" s="126" t="s">
        <v>102</v>
      </c>
      <c r="C16" s="92"/>
      <c r="D16" s="95">
        <v>11224598406</v>
      </c>
      <c r="E16" s="95">
        <v>11220305649</v>
      </c>
      <c r="F16" s="96">
        <v>11220305649</v>
      </c>
    </row>
    <row r="17" spans="1:6" ht="36.75" customHeight="1" thickBot="1" x14ac:dyDescent="0.25">
      <c r="A17" s="81" t="s">
        <v>229</v>
      </c>
      <c r="B17" s="114"/>
      <c r="C17" s="46"/>
      <c r="D17" s="82">
        <f>D9+D13</f>
        <v>38574392768</v>
      </c>
      <c r="E17" s="83">
        <f>E9+E13</f>
        <v>38810370666</v>
      </c>
      <c r="F17" s="84">
        <f>F9+F13</f>
        <v>38310370666</v>
      </c>
    </row>
    <row r="18" spans="1:6" ht="13.5" thickTop="1" x14ac:dyDescent="0.2">
      <c r="D18" s="9"/>
    </row>
    <row r="19" spans="1:6" x14ac:dyDescent="0.2">
      <c r="D19" s="5"/>
      <c r="E19" s="5"/>
      <c r="F19" s="5"/>
    </row>
    <row r="28" spans="1:6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4" orientation="landscape" r:id="rId1"/>
  <headerFoot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79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thickBot="1" x14ac:dyDescent="0.25">
      <c r="A9" s="85" t="s">
        <v>38</v>
      </c>
      <c r="B9" s="144"/>
      <c r="C9" s="144"/>
      <c r="D9" s="90">
        <v>204522570</v>
      </c>
      <c r="E9" s="90">
        <v>184122570</v>
      </c>
      <c r="F9" s="147">
        <v>182522570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204522570</v>
      </c>
      <c r="E10" s="83">
        <f>E9</f>
        <v>184122570</v>
      </c>
      <c r="F10" s="148">
        <f>F9</f>
        <v>182522570</v>
      </c>
    </row>
    <row r="11" spans="1:6" ht="13.5" thickTop="1" x14ac:dyDescent="0.2"/>
    <row r="21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5" orientation="landscape" r:id="rId1"/>
  <headerFoot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80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thickBot="1" x14ac:dyDescent="0.25">
      <c r="A9" s="85" t="s">
        <v>207</v>
      </c>
      <c r="B9" s="144"/>
      <c r="C9" s="144"/>
      <c r="D9" s="90">
        <v>230742529</v>
      </c>
      <c r="E9" s="90">
        <v>216442529</v>
      </c>
      <c r="F9" s="147">
        <v>216442529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230742529</v>
      </c>
      <c r="E10" s="83">
        <f>E9</f>
        <v>216442529</v>
      </c>
      <c r="F10" s="148">
        <f>F9</f>
        <v>216442529</v>
      </c>
    </row>
    <row r="11" spans="1:6" ht="13.5" thickTop="1" x14ac:dyDescent="0.2"/>
    <row r="23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6" orientation="landscape" r:id="rId1"/>
  <headerFoot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81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6" t="s">
        <v>39</v>
      </c>
      <c r="B9" s="48"/>
      <c r="C9" s="48"/>
      <c r="D9" s="17">
        <v>1326103982</v>
      </c>
      <c r="E9" s="17">
        <v>1120951057</v>
      </c>
      <c r="F9" s="22">
        <v>1115951057</v>
      </c>
    </row>
    <row r="10" spans="1:6" ht="24.75" customHeight="1" x14ac:dyDescent="0.2">
      <c r="A10" s="63" t="s">
        <v>154</v>
      </c>
      <c r="B10" s="129" t="s">
        <v>173</v>
      </c>
      <c r="C10" s="56"/>
      <c r="D10" s="20">
        <v>5000000</v>
      </c>
      <c r="E10" s="20">
        <v>5000000</v>
      </c>
      <c r="F10" s="23">
        <v>5000000</v>
      </c>
    </row>
    <row r="11" spans="1:6" ht="24.75" customHeight="1" x14ac:dyDescent="0.2">
      <c r="A11" s="74"/>
      <c r="B11" s="129" t="s">
        <v>200</v>
      </c>
      <c r="C11" s="75"/>
      <c r="D11" s="76">
        <v>0</v>
      </c>
      <c r="E11" s="76">
        <v>0</v>
      </c>
      <c r="F11" s="77">
        <v>0</v>
      </c>
    </row>
    <row r="12" spans="1:6" ht="27" customHeight="1" thickBot="1" x14ac:dyDescent="0.25">
      <c r="A12" s="100"/>
      <c r="B12" s="128" t="s">
        <v>126</v>
      </c>
      <c r="C12" s="101"/>
      <c r="D12" s="95">
        <v>1321103982</v>
      </c>
      <c r="E12" s="95">
        <v>1115951057</v>
      </c>
      <c r="F12" s="96">
        <v>1110951057</v>
      </c>
    </row>
    <row r="13" spans="1:6" ht="36.75" customHeight="1" thickBot="1" x14ac:dyDescent="0.25">
      <c r="A13" s="81" t="s">
        <v>229</v>
      </c>
      <c r="B13" s="114"/>
      <c r="C13" s="46"/>
      <c r="D13" s="82">
        <f>D9</f>
        <v>1326103982</v>
      </c>
      <c r="E13" s="83">
        <f>E9</f>
        <v>1120951057</v>
      </c>
      <c r="F13" s="84">
        <f>F9</f>
        <v>1115951057</v>
      </c>
    </row>
    <row r="14" spans="1:6" ht="13.5" thickTop="1" x14ac:dyDescent="0.2"/>
    <row r="25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7" orientation="landscape" r:id="rId1"/>
  <headerFoot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82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40</v>
      </c>
      <c r="B9" s="86"/>
      <c r="C9" s="86"/>
      <c r="D9" s="90">
        <v>4094181265</v>
      </c>
      <c r="E9" s="90">
        <v>4060174030</v>
      </c>
      <c r="F9" s="91">
        <v>4015174030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4094181265</v>
      </c>
      <c r="E10" s="83">
        <f>E9</f>
        <v>4060174030</v>
      </c>
      <c r="F10" s="84">
        <f>F9</f>
        <v>4015174030</v>
      </c>
    </row>
    <row r="11" spans="1:6" ht="13.5" thickTop="1" x14ac:dyDescent="0.2">
      <c r="D11" s="9"/>
    </row>
    <row r="25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8" orientation="landscape" r:id="rId1"/>
  <headerFoot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42578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83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41</v>
      </c>
      <c r="B9" s="86"/>
      <c r="C9" s="86"/>
      <c r="D9" s="90">
        <v>184571671</v>
      </c>
      <c r="E9" s="90">
        <v>179521671</v>
      </c>
      <c r="F9" s="91">
        <v>178021671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184571671</v>
      </c>
      <c r="E10" s="83">
        <f>E9</f>
        <v>179521671</v>
      </c>
      <c r="F10" s="84">
        <f>F9</f>
        <v>178021671</v>
      </c>
    </row>
    <row r="11" spans="1:6" ht="13.5" thickTop="1" x14ac:dyDescent="0.2">
      <c r="D11" s="9"/>
    </row>
    <row r="24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29" orientation="landscape" r:id="rId1"/>
  <headerFoot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84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42</v>
      </c>
      <c r="B9" s="86"/>
      <c r="C9" s="86"/>
      <c r="D9" s="90">
        <v>348581099</v>
      </c>
      <c r="E9" s="90">
        <v>314403716</v>
      </c>
      <c r="F9" s="91">
        <v>314403716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348581099</v>
      </c>
      <c r="E10" s="83">
        <f>E9</f>
        <v>314403716</v>
      </c>
      <c r="F10" s="84">
        <f>F9</f>
        <v>314403716</v>
      </c>
    </row>
    <row r="11" spans="1:6" ht="13.5" thickTop="1" x14ac:dyDescent="0.2"/>
    <row r="22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0" orientation="landscape" r:id="rId1"/>
  <headerFoot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85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43</v>
      </c>
      <c r="B9" s="86"/>
      <c r="C9" s="86"/>
      <c r="D9" s="90">
        <v>315237942</v>
      </c>
      <c r="E9" s="90">
        <v>291737942</v>
      </c>
      <c r="F9" s="91">
        <v>291737942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315237942</v>
      </c>
      <c r="E10" s="83">
        <f>E9</f>
        <v>291737942</v>
      </c>
      <c r="F10" s="84">
        <f>F9</f>
        <v>291737942</v>
      </c>
    </row>
    <row r="11" spans="1:6" ht="13.5" thickTop="1" x14ac:dyDescent="0.2"/>
    <row r="24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1" orientation="landscape" r:id="rId1"/>
  <headerFoot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86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201</v>
      </c>
      <c r="B9" s="41"/>
      <c r="C9" s="41"/>
      <c r="D9" s="17">
        <v>122195853</v>
      </c>
      <c r="E9" s="17">
        <v>117695853</v>
      </c>
      <c r="F9" s="22">
        <v>117695853</v>
      </c>
    </row>
    <row r="10" spans="1:6" ht="27" customHeight="1" thickBot="1" x14ac:dyDescent="0.25">
      <c r="A10" s="87" t="s">
        <v>118</v>
      </c>
      <c r="B10" s="88"/>
      <c r="C10" s="88"/>
      <c r="D10" s="89">
        <v>91961831</v>
      </c>
      <c r="E10" s="89">
        <v>91961831</v>
      </c>
      <c r="F10" s="93">
        <v>91961831</v>
      </c>
    </row>
    <row r="11" spans="1:6" ht="36.75" customHeight="1" thickBot="1" x14ac:dyDescent="0.25">
      <c r="A11" s="81" t="s">
        <v>229</v>
      </c>
      <c r="B11" s="114"/>
      <c r="C11" s="46"/>
      <c r="D11" s="82">
        <f>SUM(D9:D10)</f>
        <v>214157684</v>
      </c>
      <c r="E11" s="83">
        <f>SUM(E9:E10)</f>
        <v>209657684</v>
      </c>
      <c r="F11" s="84">
        <f>SUM(F9:F10)</f>
        <v>209657684</v>
      </c>
    </row>
    <row r="12" spans="1:6" ht="13.5" thickTop="1" x14ac:dyDescent="0.2"/>
    <row r="23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2" orientation="landscape" r:id="rId1"/>
  <headerFoot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87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44</v>
      </c>
      <c r="B9" s="41"/>
      <c r="C9" s="41"/>
      <c r="D9" s="17">
        <v>238431093</v>
      </c>
      <c r="E9" s="17">
        <v>232661093</v>
      </c>
      <c r="F9" s="22">
        <v>219661093</v>
      </c>
    </row>
    <row r="10" spans="1:6" ht="24.75" customHeight="1" x14ac:dyDescent="0.2">
      <c r="A10" s="70" t="s">
        <v>154</v>
      </c>
      <c r="B10" s="120" t="s">
        <v>171</v>
      </c>
      <c r="C10" s="55"/>
      <c r="D10" s="20">
        <v>50611200</v>
      </c>
      <c r="E10" s="20">
        <v>50611200</v>
      </c>
      <c r="F10" s="23">
        <v>50611200</v>
      </c>
    </row>
    <row r="11" spans="1:6" ht="27" customHeight="1" thickBot="1" x14ac:dyDescent="0.25">
      <c r="A11" s="102"/>
      <c r="B11" s="126" t="s">
        <v>103</v>
      </c>
      <c r="C11" s="103"/>
      <c r="D11" s="89">
        <v>187819893</v>
      </c>
      <c r="E11" s="89">
        <v>182049893</v>
      </c>
      <c r="F11" s="93">
        <v>169049893</v>
      </c>
    </row>
    <row r="12" spans="1:6" ht="36.75" customHeight="1" thickBot="1" x14ac:dyDescent="0.25">
      <c r="A12" s="81" t="s">
        <v>229</v>
      </c>
      <c r="B12" s="114"/>
      <c r="C12" s="46"/>
      <c r="D12" s="82">
        <f>D9</f>
        <v>238431093</v>
      </c>
      <c r="E12" s="83">
        <f>E9</f>
        <v>232661093</v>
      </c>
      <c r="F12" s="84">
        <f>F9</f>
        <v>219661093</v>
      </c>
    </row>
    <row r="13" spans="1:6" ht="13.5" thickTop="1" x14ac:dyDescent="0.2"/>
    <row r="25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3" orientation="landscape" r:id="rId1"/>
  <headerFoot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215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246</v>
      </c>
      <c r="B9" s="86"/>
      <c r="C9" s="86"/>
      <c r="D9" s="90">
        <v>26656326</v>
      </c>
      <c r="E9" s="90">
        <v>26256326</v>
      </c>
      <c r="F9" s="91">
        <v>26256326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26656326</v>
      </c>
      <c r="E10" s="83">
        <f>E9</f>
        <v>26256326</v>
      </c>
      <c r="F10" s="84">
        <f>F9</f>
        <v>26256326</v>
      </c>
    </row>
    <row r="11" spans="1:6" ht="13.5" thickTop="1" x14ac:dyDescent="0.2"/>
    <row r="23" ht="9.75" customHeight="1" x14ac:dyDescent="0.2"/>
  </sheetData>
  <mergeCells count="3">
    <mergeCell ref="A3:F3"/>
    <mergeCell ref="A4:F4"/>
    <mergeCell ref="A8:C8"/>
  </mergeCells>
  <printOptions horizontalCentered="1"/>
  <pageMargins left="0.78740157480314965" right="0.78740157480314965" top="0.62992125984251968" bottom="0.6692913385826772" header="0.51181102362204722" footer="0.51181102362204722"/>
  <pageSetup paperSize="9" orientation="landscape" r:id="rId1"/>
  <headerFoot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133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46</v>
      </c>
      <c r="B9" s="41"/>
      <c r="C9" s="41"/>
      <c r="D9" s="17">
        <v>7952432643</v>
      </c>
      <c r="E9" s="17">
        <v>7952170393</v>
      </c>
      <c r="F9" s="22">
        <v>7952170393</v>
      </c>
    </row>
    <row r="10" spans="1:6" ht="27" customHeight="1" thickBot="1" x14ac:dyDescent="0.25">
      <c r="A10" s="87" t="s">
        <v>45</v>
      </c>
      <c r="B10" s="88"/>
      <c r="C10" s="88"/>
      <c r="D10" s="95">
        <v>0</v>
      </c>
      <c r="E10" s="95">
        <v>0</v>
      </c>
      <c r="F10" s="96">
        <v>0</v>
      </c>
    </row>
    <row r="11" spans="1:6" ht="36.75" customHeight="1" thickBot="1" x14ac:dyDescent="0.25">
      <c r="A11" s="81" t="s">
        <v>229</v>
      </c>
      <c r="B11" s="114"/>
      <c r="C11" s="46"/>
      <c r="D11" s="82">
        <f>SUM(D9:D10)</f>
        <v>7952432643</v>
      </c>
      <c r="E11" s="83">
        <f>SUM(E9:E10)</f>
        <v>7952170393</v>
      </c>
      <c r="F11" s="84">
        <f>SUM(F9:F10)</f>
        <v>7952170393</v>
      </c>
    </row>
    <row r="12" spans="1:6" ht="13.5" thickTop="1" x14ac:dyDescent="0.2"/>
    <row r="26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4" orientation="landscape" r:id="rId1"/>
  <headerFoot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260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226</v>
      </c>
      <c r="B9" s="41"/>
      <c r="C9" s="41"/>
      <c r="D9" s="17">
        <v>168721605</v>
      </c>
      <c r="E9" s="17">
        <v>168721605</v>
      </c>
      <c r="F9" s="22">
        <v>168721605</v>
      </c>
    </row>
    <row r="10" spans="1:6" ht="27" customHeight="1" x14ac:dyDescent="0.2">
      <c r="A10" s="38" t="s">
        <v>227</v>
      </c>
      <c r="B10" s="45"/>
      <c r="C10" s="45"/>
      <c r="D10" s="27">
        <v>6736693798</v>
      </c>
      <c r="E10" s="27">
        <v>6736693798</v>
      </c>
      <c r="F10" s="28">
        <v>6736693798</v>
      </c>
    </row>
    <row r="11" spans="1:6" ht="24.75" customHeight="1" x14ac:dyDescent="0.2">
      <c r="A11" s="70" t="s">
        <v>154</v>
      </c>
      <c r="B11" s="120" t="s">
        <v>247</v>
      </c>
      <c r="C11" s="61"/>
      <c r="D11" s="27">
        <v>4249693798</v>
      </c>
      <c r="E11" s="27">
        <v>4249693798</v>
      </c>
      <c r="F11" s="28">
        <v>4249693798</v>
      </c>
    </row>
    <row r="12" spans="1:6" ht="24.75" customHeight="1" x14ac:dyDescent="0.2">
      <c r="A12" s="71"/>
      <c r="B12" s="120" t="s">
        <v>166</v>
      </c>
      <c r="C12" s="61"/>
      <c r="D12" s="27">
        <v>2070000000</v>
      </c>
      <c r="E12" s="27">
        <v>2070000000</v>
      </c>
      <c r="F12" s="28">
        <v>2070000000</v>
      </c>
    </row>
    <row r="13" spans="1:6" ht="27" customHeight="1" thickBot="1" x14ac:dyDescent="0.25">
      <c r="A13" s="94"/>
      <c r="B13" s="126" t="s">
        <v>228</v>
      </c>
      <c r="C13" s="104"/>
      <c r="D13" s="95">
        <v>417000000</v>
      </c>
      <c r="E13" s="95">
        <v>417000000</v>
      </c>
      <c r="F13" s="96">
        <v>417000000</v>
      </c>
    </row>
    <row r="14" spans="1:6" ht="36.75" customHeight="1" thickBot="1" x14ac:dyDescent="0.25">
      <c r="A14" s="81" t="s">
        <v>229</v>
      </c>
      <c r="B14" s="114"/>
      <c r="C14" s="46"/>
      <c r="D14" s="82">
        <f>D9+D10</f>
        <v>6905415403</v>
      </c>
      <c r="E14" s="83">
        <f>E9+E10</f>
        <v>6905415403</v>
      </c>
      <c r="F14" s="84">
        <f>F9+F10</f>
        <v>6905415403</v>
      </c>
    </row>
    <row r="15" spans="1:6" ht="13.5" thickTop="1" x14ac:dyDescent="0.2">
      <c r="D15" s="9"/>
    </row>
    <row r="16" spans="1:6" x14ac:dyDescent="0.2">
      <c r="D16" s="5"/>
      <c r="E16" s="5"/>
      <c r="F16" s="5"/>
    </row>
    <row r="21" ht="9.75" customHeight="1" x14ac:dyDescent="0.2"/>
  </sheetData>
  <mergeCells count="3">
    <mergeCell ref="A3:F3"/>
    <mergeCell ref="A4:F4"/>
    <mergeCell ref="A8:C8"/>
  </mergeCells>
  <printOptions horizontalCentered="1"/>
  <pageMargins left="0.78740157480314965" right="0.78740157480314965" top="0.62992125984251968" bottom="0.6692913385826772" header="0.51181102362204722" footer="0.51181102362204722"/>
  <pageSetup paperSize="9" orientation="landscape" r:id="rId1"/>
  <headerFoot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256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163" t="s">
        <v>257</v>
      </c>
      <c r="B9" s="164"/>
      <c r="C9" s="164"/>
      <c r="D9" s="142">
        <v>2855639118</v>
      </c>
      <c r="E9" s="142">
        <v>1953948253</v>
      </c>
      <c r="F9" s="147">
        <v>1953948253</v>
      </c>
    </row>
    <row r="10" spans="1:6" ht="36.75" customHeight="1" thickBot="1" x14ac:dyDescent="0.25">
      <c r="A10" s="157" t="s">
        <v>229</v>
      </c>
      <c r="B10" s="162"/>
      <c r="C10" s="86"/>
      <c r="D10" s="158">
        <f>D9</f>
        <v>2855639118</v>
      </c>
      <c r="E10" s="159">
        <f>E9</f>
        <v>1953948253</v>
      </c>
      <c r="F10" s="159">
        <f>F9</f>
        <v>1953948253</v>
      </c>
    </row>
    <row r="23" ht="9.75" customHeight="1" x14ac:dyDescent="0.2"/>
  </sheetData>
  <mergeCells count="3">
    <mergeCell ref="A3:F3"/>
    <mergeCell ref="A4:F4"/>
    <mergeCell ref="A8:C8"/>
  </mergeCells>
  <printOptions horizontalCentered="1"/>
  <pageMargins left="0.78740157480314965" right="0.78740157480314965" top="0.62992125984251968" bottom="0.6692913385826772" header="0.51181102362204722" footer="0.51181102362204722"/>
  <pageSetup paperSize="9" orientation="landscape" r:id="rId1"/>
  <headerFoot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213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54.75" customHeight="1" thickBot="1" x14ac:dyDescent="0.25">
      <c r="A9" s="183" t="s">
        <v>212</v>
      </c>
      <c r="B9" s="184"/>
      <c r="C9" s="185"/>
      <c r="D9" s="90">
        <v>34759847</v>
      </c>
      <c r="E9" s="90">
        <v>34759847</v>
      </c>
      <c r="F9" s="91">
        <v>34759847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34759847</v>
      </c>
      <c r="E10" s="83">
        <f>E9</f>
        <v>34759847</v>
      </c>
      <c r="F10" s="84">
        <f>F9</f>
        <v>34759847</v>
      </c>
    </row>
    <row r="11" spans="1:6" ht="13.5" thickTop="1" x14ac:dyDescent="0.2"/>
    <row r="23" ht="9.75" customHeight="1" x14ac:dyDescent="0.2"/>
  </sheetData>
  <mergeCells count="4">
    <mergeCell ref="A3:F3"/>
    <mergeCell ref="A4:F4"/>
    <mergeCell ref="A8:C8"/>
    <mergeCell ref="A9:C9"/>
  </mergeCells>
  <printOptions horizontalCentered="1"/>
  <pageMargins left="0.78740157480314965" right="0.78740157480314965" top="0.62992125984251968" bottom="0.6692913385826772" header="0.51181102362204722" footer="0.51181102362204722"/>
  <pageSetup paperSize="9" orientation="landscape" r:id="rId1"/>
  <headerFoot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88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141</v>
      </c>
      <c r="B9" s="86"/>
      <c r="C9" s="86"/>
      <c r="D9" s="90">
        <v>79944132</v>
      </c>
      <c r="E9" s="90">
        <v>80794132</v>
      </c>
      <c r="F9" s="91">
        <v>77944132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79944132</v>
      </c>
      <c r="E10" s="83">
        <f>E9</f>
        <v>80794132</v>
      </c>
      <c r="F10" s="84">
        <f>F9</f>
        <v>77944132</v>
      </c>
    </row>
    <row r="11" spans="1:6" ht="13.5" thickTop="1" x14ac:dyDescent="0.2"/>
    <row r="23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5" orientation="landscape" r:id="rId1"/>
  <headerFoot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">
      <c r="A2" s="10"/>
      <c r="B2" s="10"/>
      <c r="C2" s="10"/>
      <c r="D2" s="6"/>
      <c r="E2" s="11"/>
      <c r="F2" s="10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">
      <c r="A4" s="186"/>
      <c r="B4" s="186"/>
      <c r="C4" s="186"/>
      <c r="D4" s="186"/>
      <c r="E4" s="186"/>
      <c r="F4" s="186"/>
    </row>
    <row r="5" spans="1:6" ht="18.75" x14ac:dyDescent="0.2">
      <c r="A5" s="14" t="s">
        <v>89</v>
      </c>
      <c r="B5" s="14"/>
      <c r="C5" s="14"/>
      <c r="D5" s="6"/>
      <c r="E5" s="6"/>
      <c r="F5" s="10"/>
    </row>
    <row r="6" spans="1:6" x14ac:dyDescent="0.2">
      <c r="A6" s="10"/>
      <c r="B6" s="10"/>
      <c r="C6" s="10"/>
      <c r="D6" s="10"/>
      <c r="E6" s="10"/>
      <c r="F6" s="10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40" t="s">
        <v>5</v>
      </c>
      <c r="B9" s="47"/>
      <c r="C9" s="47"/>
      <c r="D9" s="30">
        <v>3863500287</v>
      </c>
      <c r="E9" s="30">
        <v>3861478754</v>
      </c>
      <c r="F9" s="31">
        <v>3816478754</v>
      </c>
    </row>
    <row r="10" spans="1:6" ht="27" customHeight="1" thickBot="1" x14ac:dyDescent="0.25">
      <c r="A10" s="138" t="s">
        <v>6</v>
      </c>
      <c r="B10" s="139"/>
      <c r="C10" s="140"/>
      <c r="D10" s="105">
        <v>195055000</v>
      </c>
      <c r="E10" s="105">
        <v>211026000</v>
      </c>
      <c r="F10" s="106">
        <v>256026000</v>
      </c>
    </row>
    <row r="11" spans="1:6" ht="36.75" customHeight="1" thickBot="1" x14ac:dyDescent="0.25">
      <c r="A11" s="81" t="s">
        <v>229</v>
      </c>
      <c r="B11" s="114"/>
      <c r="C11" s="46"/>
      <c r="D11" s="82">
        <f>SUM(D9:D10)</f>
        <v>4058555287</v>
      </c>
      <c r="E11" s="83">
        <f>SUM(E9:E10)</f>
        <v>4072504754</v>
      </c>
      <c r="F11" s="84">
        <f>SUM(F9:F10)</f>
        <v>4072504754</v>
      </c>
    </row>
    <row r="12" spans="1:6" ht="13.5" thickTop="1" x14ac:dyDescent="0.2"/>
    <row r="23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6" orientation="landscape" r:id="rId1"/>
  <headerFoot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">
      <c r="A2" s="10"/>
      <c r="B2" s="10"/>
      <c r="C2" s="10"/>
      <c r="D2" s="6"/>
      <c r="E2" s="11"/>
      <c r="F2" s="10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">
      <c r="A4" s="186"/>
      <c r="B4" s="186"/>
      <c r="C4" s="186"/>
      <c r="D4" s="186"/>
      <c r="E4" s="186"/>
      <c r="F4" s="186"/>
    </row>
    <row r="5" spans="1:6" ht="18.75" x14ac:dyDescent="0.2">
      <c r="A5" s="14" t="s">
        <v>90</v>
      </c>
      <c r="B5" s="14"/>
      <c r="C5" s="14"/>
      <c r="D5" s="6"/>
      <c r="E5" s="6"/>
      <c r="F5" s="10"/>
    </row>
    <row r="6" spans="1:6" x14ac:dyDescent="0.2">
      <c r="A6" s="10"/>
      <c r="B6" s="10"/>
      <c r="C6" s="10"/>
      <c r="D6" s="10"/>
      <c r="E6" s="10"/>
      <c r="F6" s="10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163" t="s">
        <v>47</v>
      </c>
      <c r="B9" s="164"/>
      <c r="C9" s="164"/>
      <c r="D9" s="142">
        <v>534039359</v>
      </c>
      <c r="E9" s="142">
        <v>559016489</v>
      </c>
      <c r="F9" s="147">
        <v>549727212</v>
      </c>
    </row>
    <row r="10" spans="1:6" ht="36.75" customHeight="1" thickBot="1" x14ac:dyDescent="0.25">
      <c r="A10" s="157" t="s">
        <v>229</v>
      </c>
      <c r="B10" s="162"/>
      <c r="C10" s="86"/>
      <c r="D10" s="158">
        <f>D9</f>
        <v>534039359</v>
      </c>
      <c r="E10" s="159">
        <f>E9</f>
        <v>559016489</v>
      </c>
      <c r="F10" s="159">
        <f>F9</f>
        <v>549727212</v>
      </c>
    </row>
    <row r="19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7" orientation="landscape" r:id="rId1"/>
  <headerFoot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176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177</v>
      </c>
      <c r="B9" s="41"/>
      <c r="C9" s="41"/>
      <c r="D9" s="17">
        <v>442598021</v>
      </c>
      <c r="E9" s="17">
        <v>448098021</v>
      </c>
      <c r="F9" s="22">
        <v>418098021</v>
      </c>
    </row>
    <row r="10" spans="1:6" ht="27" customHeight="1" thickBot="1" x14ac:dyDescent="0.25">
      <c r="A10" s="87" t="s">
        <v>178</v>
      </c>
      <c r="B10" s="141"/>
      <c r="C10" s="88"/>
      <c r="D10" s="95">
        <v>114663671</v>
      </c>
      <c r="E10" s="95">
        <v>125953510</v>
      </c>
      <c r="F10" s="96">
        <v>134391371</v>
      </c>
    </row>
    <row r="11" spans="1:6" ht="36.75" customHeight="1" thickBot="1" x14ac:dyDescent="0.25">
      <c r="A11" s="81" t="s">
        <v>229</v>
      </c>
      <c r="B11" s="114"/>
      <c r="C11" s="46"/>
      <c r="D11" s="82">
        <f>SUM(D9:D10)</f>
        <v>557261692</v>
      </c>
      <c r="E11" s="83">
        <f>SUM(E9:E10)</f>
        <v>574051531</v>
      </c>
      <c r="F11" s="84">
        <f>SUM(F9:F10)</f>
        <v>552489392</v>
      </c>
    </row>
    <row r="12" spans="1:6" ht="13.5" thickTop="1" x14ac:dyDescent="0.2"/>
    <row r="23" ht="9.75" customHeight="1" x14ac:dyDescent="0.2"/>
  </sheetData>
  <mergeCells count="3">
    <mergeCell ref="A3:F3"/>
    <mergeCell ref="A4:F4"/>
    <mergeCell ref="A8:C8"/>
  </mergeCells>
  <phoneticPr fontId="8" type="noConversion"/>
  <printOptions horizontalCentered="1"/>
  <pageMargins left="0.78740157480314965" right="0.78740157480314965" top="0.62992125984251968" bottom="0.6692913385826772" header="0.51181102362204722" footer="0.51181102362204722"/>
  <pageSetup paperSize="9" orientation="landscape" r:id="rId1"/>
  <headerFoot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131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132</v>
      </c>
      <c r="B9" s="41"/>
      <c r="C9" s="41"/>
      <c r="D9" s="17">
        <v>219511330</v>
      </c>
      <c r="E9" s="17">
        <v>203058020</v>
      </c>
      <c r="F9" s="22">
        <v>203058020</v>
      </c>
    </row>
    <row r="10" spans="1:6" ht="27" customHeight="1" thickBot="1" x14ac:dyDescent="0.25">
      <c r="A10" s="87" t="s">
        <v>22</v>
      </c>
      <c r="B10" s="88"/>
      <c r="C10" s="88"/>
      <c r="D10" s="95">
        <v>6376315743</v>
      </c>
      <c r="E10" s="95">
        <v>5625140066</v>
      </c>
      <c r="F10" s="96">
        <v>5845140066</v>
      </c>
    </row>
    <row r="11" spans="1:6" ht="36.75" customHeight="1" thickBot="1" x14ac:dyDescent="0.25">
      <c r="A11" s="81" t="s">
        <v>229</v>
      </c>
      <c r="B11" s="114"/>
      <c r="C11" s="46"/>
      <c r="D11" s="82">
        <f>SUM(D9:D10)</f>
        <v>6595827073</v>
      </c>
      <c r="E11" s="83">
        <f>SUM(E9:E10)</f>
        <v>5828198086</v>
      </c>
      <c r="F11" s="84">
        <f>SUM(F9:F10)</f>
        <v>6048198086</v>
      </c>
    </row>
    <row r="12" spans="1:6" ht="13.5" thickTop="1" x14ac:dyDescent="0.2"/>
    <row r="25" ht="9.75" customHeight="1" x14ac:dyDescent="0.2"/>
  </sheetData>
  <mergeCells count="3">
    <mergeCell ref="A3:F3"/>
    <mergeCell ref="A4:F4"/>
    <mergeCell ref="A8:C8"/>
  </mergeCells>
  <phoneticPr fontId="8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8" orientation="landscape" r:id="rId1"/>
  <headerFoot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216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217</v>
      </c>
      <c r="B9" s="86"/>
      <c r="C9" s="86"/>
      <c r="D9" s="90">
        <v>662240544</v>
      </c>
      <c r="E9" s="90">
        <v>981656839</v>
      </c>
      <c r="F9" s="91">
        <v>1091779411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662240544</v>
      </c>
      <c r="E10" s="83">
        <f>E9</f>
        <v>981656839</v>
      </c>
      <c r="F10" s="84">
        <f>F9</f>
        <v>1091779411</v>
      </c>
    </row>
    <row r="11" spans="1:6" ht="13.5" thickTop="1" x14ac:dyDescent="0.2"/>
    <row r="23" ht="9.75" customHeight="1" x14ac:dyDescent="0.2"/>
  </sheetData>
  <mergeCells count="3">
    <mergeCell ref="A3:F3"/>
    <mergeCell ref="A4:F4"/>
    <mergeCell ref="A8:C8"/>
  </mergeCells>
  <printOptions horizontalCentered="1"/>
  <pageMargins left="0.78740157480314965" right="0.78740157480314965" top="0.62992125984251968" bottom="0.6692913385826772" header="0.51181102362204722" footer="0.51181102362204722"/>
  <pageSetup paperSize="9" orientation="landscape" r:id="rId1"/>
  <headerFoot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91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208</v>
      </c>
      <c r="B9" s="86"/>
      <c r="C9" s="86"/>
      <c r="D9" s="90">
        <v>626069518</v>
      </c>
      <c r="E9" s="90">
        <v>651069518</v>
      </c>
      <c r="F9" s="91">
        <v>651069518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626069518</v>
      </c>
      <c r="E10" s="83">
        <f>E9</f>
        <v>651069518</v>
      </c>
      <c r="F10" s="84">
        <f>F9</f>
        <v>651069518</v>
      </c>
    </row>
    <row r="11" spans="1:6" ht="13.5" thickTop="1" x14ac:dyDescent="0.2"/>
    <row r="23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39" orientation="landscape" r:id="rId1"/>
  <headerFoot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92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42" customHeight="1" thickBot="1" x14ac:dyDescent="0.25">
      <c r="A9" s="85" t="s">
        <v>119</v>
      </c>
      <c r="B9" s="86"/>
      <c r="C9" s="86"/>
      <c r="D9" s="90">
        <v>99966880286</v>
      </c>
      <c r="E9" s="90">
        <v>109966880286</v>
      </c>
      <c r="F9" s="91">
        <v>117966880286</v>
      </c>
    </row>
    <row r="10" spans="1:6" ht="36.75" customHeight="1" thickBot="1" x14ac:dyDescent="0.25">
      <c r="A10" s="81" t="s">
        <v>229</v>
      </c>
      <c r="B10" s="114"/>
      <c r="C10" s="46"/>
      <c r="D10" s="82">
        <f>D9</f>
        <v>99966880286</v>
      </c>
      <c r="E10" s="83">
        <f>E9</f>
        <v>109966880286</v>
      </c>
      <c r="F10" s="84">
        <f>F9</f>
        <v>117966880286</v>
      </c>
    </row>
    <row r="11" spans="1:6" ht="13.5" thickTop="1" x14ac:dyDescent="0.2"/>
    <row r="22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40" orientation="landscape" r:id="rId1"/>
  <headerFoot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93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7" customHeight="1" x14ac:dyDescent="0.2">
      <c r="A9" s="34" t="s">
        <v>48</v>
      </c>
      <c r="B9" s="41"/>
      <c r="C9" s="41"/>
      <c r="D9" s="17">
        <v>0</v>
      </c>
      <c r="E9" s="17">
        <v>0</v>
      </c>
      <c r="F9" s="22">
        <v>0</v>
      </c>
    </row>
    <row r="10" spans="1:6" ht="24.95" customHeight="1" x14ac:dyDescent="0.2">
      <c r="A10" s="70" t="s">
        <v>154</v>
      </c>
      <c r="B10" s="120" t="s">
        <v>174</v>
      </c>
      <c r="C10" s="58"/>
      <c r="D10" s="20">
        <v>0</v>
      </c>
      <c r="E10" s="20">
        <v>0</v>
      </c>
      <c r="F10" s="23">
        <v>0</v>
      </c>
    </row>
    <row r="11" spans="1:6" ht="24.95" customHeight="1" x14ac:dyDescent="0.2">
      <c r="A11" s="68"/>
      <c r="B11" s="121" t="s">
        <v>104</v>
      </c>
      <c r="C11" s="58"/>
      <c r="D11" s="20">
        <v>0</v>
      </c>
      <c r="E11" s="20">
        <v>0</v>
      </c>
      <c r="F11" s="23">
        <v>0</v>
      </c>
    </row>
    <row r="12" spans="1:6" ht="27" customHeight="1" thickBot="1" x14ac:dyDescent="0.25">
      <c r="A12" s="87" t="s">
        <v>54</v>
      </c>
      <c r="B12" s="124"/>
      <c r="C12" s="88"/>
      <c r="D12" s="95">
        <v>10000000</v>
      </c>
      <c r="E12" s="95">
        <v>10000000</v>
      </c>
      <c r="F12" s="96">
        <v>10000000</v>
      </c>
    </row>
    <row r="13" spans="1:6" ht="36.75" customHeight="1" thickBot="1" x14ac:dyDescent="0.25">
      <c r="A13" s="81" t="s">
        <v>229</v>
      </c>
      <c r="B13" s="114"/>
      <c r="C13" s="108"/>
      <c r="D13" s="82">
        <f>D9+D12</f>
        <v>10000000</v>
      </c>
      <c r="E13" s="83">
        <f>E9+E12</f>
        <v>10000000</v>
      </c>
      <c r="F13" s="84">
        <f>F9+F12</f>
        <v>10000000</v>
      </c>
    </row>
    <row r="14" spans="1:6" ht="13.5" thickTop="1" x14ac:dyDescent="0.2">
      <c r="D14" s="9"/>
    </row>
    <row r="15" spans="1:6" x14ac:dyDescent="0.2">
      <c r="D15" s="5"/>
      <c r="E15" s="5"/>
      <c r="F15" s="5"/>
    </row>
    <row r="24" ht="9.75" customHeight="1" x14ac:dyDescent="0.2"/>
  </sheetData>
  <mergeCells count="3">
    <mergeCell ref="A3:F3"/>
    <mergeCell ref="A4:F4"/>
    <mergeCell ref="A8:C8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41" orientation="landscape" r:id="rId1"/>
  <headerFoot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7" zoomScaleNormal="100" zoomScaleSheetLayoutView="100" workbookViewId="0">
      <selection activeCell="C32" sqref="C32"/>
    </sheetView>
  </sheetViews>
  <sheetFormatPr defaultColWidth="8" defaultRowHeight="12.75" x14ac:dyDescent="0.2"/>
  <cols>
    <col min="1" max="2" width="7.85546875" style="1" customWidth="1"/>
    <col min="3" max="3" width="60.5703125" style="1" customWidth="1"/>
    <col min="4" max="6" width="17.7109375" style="1" customWidth="1"/>
    <col min="7" max="16384" width="8" style="1"/>
  </cols>
  <sheetData>
    <row r="1" spans="1:6" x14ac:dyDescent="0.2">
      <c r="F1" s="73" t="s">
        <v>218</v>
      </c>
    </row>
    <row r="2" spans="1:6" ht="15.75" x14ac:dyDescent="0.25">
      <c r="D2" s="2"/>
      <c r="E2" s="3"/>
    </row>
    <row r="3" spans="1:6" ht="18" customHeight="1" x14ac:dyDescent="0.3">
      <c r="A3" s="165" t="s">
        <v>261</v>
      </c>
      <c r="B3" s="165"/>
      <c r="C3" s="165"/>
      <c r="D3" s="165"/>
      <c r="E3" s="165"/>
      <c r="F3" s="165"/>
    </row>
    <row r="4" spans="1:6" ht="15.75" customHeight="1" x14ac:dyDescent="0.25">
      <c r="A4" s="166"/>
      <c r="B4" s="166"/>
      <c r="C4" s="166"/>
      <c r="D4" s="166"/>
      <c r="E4" s="166"/>
      <c r="F4" s="166"/>
    </row>
    <row r="5" spans="1:6" ht="18.75" x14ac:dyDescent="0.3">
      <c r="A5" s="13" t="s">
        <v>94</v>
      </c>
      <c r="B5" s="13"/>
      <c r="C5" s="13"/>
      <c r="D5" s="2"/>
      <c r="E5" s="2"/>
    </row>
    <row r="7" spans="1:6" ht="12.75" customHeight="1" thickBot="1" x14ac:dyDescent="0.25">
      <c r="A7" s="6"/>
      <c r="B7" s="6"/>
      <c r="C7" s="6"/>
      <c r="D7" s="7"/>
      <c r="E7" s="8"/>
      <c r="F7" s="7" t="s">
        <v>179</v>
      </c>
    </row>
    <row r="8" spans="1:6" ht="36.75" customHeight="1" thickTop="1" thickBot="1" x14ac:dyDescent="0.25">
      <c r="A8" s="167" t="s">
        <v>7</v>
      </c>
      <c r="B8" s="168"/>
      <c r="C8" s="169"/>
      <c r="D8" s="15">
        <v>2025</v>
      </c>
      <c r="E8" s="15">
        <v>2026</v>
      </c>
      <c r="F8" s="16">
        <v>2027</v>
      </c>
    </row>
    <row r="9" spans="1:6" ht="22.5" customHeight="1" x14ac:dyDescent="0.2">
      <c r="A9" s="34" t="s">
        <v>127</v>
      </c>
      <c r="B9" s="41"/>
      <c r="C9" s="41"/>
      <c r="D9" s="32">
        <v>18000000000</v>
      </c>
      <c r="E9" s="32">
        <v>8000000000</v>
      </c>
      <c r="F9" s="33">
        <v>8000000000</v>
      </c>
    </row>
    <row r="10" spans="1:6" ht="27.75" customHeight="1" x14ac:dyDescent="0.2">
      <c r="A10" s="175" t="s">
        <v>258</v>
      </c>
      <c r="B10" s="176"/>
      <c r="C10" s="177"/>
      <c r="D10" s="20">
        <v>140000000</v>
      </c>
      <c r="E10" s="20">
        <v>140000000</v>
      </c>
      <c r="F10" s="23">
        <v>140000000</v>
      </c>
    </row>
    <row r="11" spans="1:6" ht="19.5" customHeight="1" x14ac:dyDescent="0.2">
      <c r="A11" s="38" t="s">
        <v>259</v>
      </c>
      <c r="B11" s="45"/>
      <c r="C11" s="44"/>
      <c r="D11" s="20">
        <v>60000000</v>
      </c>
      <c r="E11" s="20">
        <v>60000000</v>
      </c>
      <c r="F11" s="23">
        <v>60000000</v>
      </c>
    </row>
    <row r="12" spans="1:6" ht="19.5" customHeight="1" x14ac:dyDescent="0.2">
      <c r="A12" s="38" t="s">
        <v>49</v>
      </c>
      <c r="B12" s="113"/>
      <c r="C12" s="44"/>
      <c r="D12" s="21">
        <v>2000000000</v>
      </c>
      <c r="E12" s="21">
        <v>1900000000</v>
      </c>
      <c r="F12" s="24">
        <v>1800000000</v>
      </c>
    </row>
    <row r="13" spans="1:6" ht="19.5" customHeight="1" x14ac:dyDescent="0.2">
      <c r="A13" s="35" t="s">
        <v>50</v>
      </c>
      <c r="B13" s="42"/>
      <c r="C13" s="42"/>
      <c r="D13" s="21">
        <v>260500000</v>
      </c>
      <c r="E13" s="21">
        <v>256600000</v>
      </c>
      <c r="F13" s="24">
        <v>254500000</v>
      </c>
    </row>
    <row r="14" spans="1:6" ht="19.5" customHeight="1" x14ac:dyDescent="0.2">
      <c r="A14" s="38" t="s">
        <v>51</v>
      </c>
      <c r="B14" s="45"/>
      <c r="C14" s="45"/>
      <c r="D14" s="21">
        <v>9601060000</v>
      </c>
      <c r="E14" s="21">
        <v>8939000000</v>
      </c>
      <c r="F14" s="24">
        <v>8939000000</v>
      </c>
    </row>
    <row r="15" spans="1:6" ht="27.75" customHeight="1" x14ac:dyDescent="0.2">
      <c r="A15" s="175" t="s">
        <v>248</v>
      </c>
      <c r="B15" s="176"/>
      <c r="C15" s="177"/>
      <c r="D15" s="21">
        <v>2370346700</v>
      </c>
      <c r="E15" s="21">
        <v>2370346700</v>
      </c>
      <c r="F15" s="24">
        <v>2370346700</v>
      </c>
    </row>
    <row r="16" spans="1:6" ht="27.75" customHeight="1" x14ac:dyDescent="0.2">
      <c r="A16" s="175" t="s">
        <v>249</v>
      </c>
      <c r="B16" s="176"/>
      <c r="C16" s="177"/>
      <c r="D16" s="20">
        <v>10071339700</v>
      </c>
      <c r="E16" s="20">
        <v>10071339700</v>
      </c>
      <c r="F16" s="23">
        <v>10071339700</v>
      </c>
    </row>
    <row r="17" spans="1:6" ht="19.5" customHeight="1" x14ac:dyDescent="0.2">
      <c r="A17" s="38" t="s">
        <v>128</v>
      </c>
      <c r="B17" s="45"/>
      <c r="C17" s="45"/>
      <c r="D17" s="20">
        <v>1299282700</v>
      </c>
      <c r="E17" s="20">
        <v>1299282700</v>
      </c>
      <c r="F17" s="23">
        <v>1299282700</v>
      </c>
    </row>
    <row r="18" spans="1:6" ht="19.5" customHeight="1" x14ac:dyDescent="0.2">
      <c r="A18" s="38" t="s">
        <v>52</v>
      </c>
      <c r="B18" s="45"/>
      <c r="C18" s="45"/>
      <c r="D18" s="20">
        <v>85000000</v>
      </c>
      <c r="E18" s="20">
        <v>85000000</v>
      </c>
      <c r="F18" s="23">
        <v>85000000</v>
      </c>
    </row>
    <row r="19" spans="1:6" ht="19.5" customHeight="1" x14ac:dyDescent="0.2">
      <c r="A19" s="38" t="s">
        <v>53</v>
      </c>
      <c r="B19" s="45"/>
      <c r="C19" s="45"/>
      <c r="D19" s="20">
        <v>154600000000</v>
      </c>
      <c r="E19" s="20">
        <v>162000000000</v>
      </c>
      <c r="F19" s="23">
        <v>168400000000</v>
      </c>
    </row>
    <row r="20" spans="1:6" ht="19.5" customHeight="1" x14ac:dyDescent="0.2">
      <c r="A20" s="38" t="s">
        <v>54</v>
      </c>
      <c r="B20" s="115"/>
      <c r="C20" s="42"/>
      <c r="D20" s="20">
        <v>5662386480</v>
      </c>
      <c r="E20" s="20">
        <v>21891954359</v>
      </c>
      <c r="F20" s="23">
        <v>17729965304</v>
      </c>
    </row>
    <row r="21" spans="1:6" ht="19.5" customHeight="1" x14ac:dyDescent="0.2">
      <c r="A21" s="38" t="s">
        <v>129</v>
      </c>
      <c r="B21" s="45"/>
      <c r="C21" s="45"/>
      <c r="D21" s="20">
        <v>65300000000</v>
      </c>
      <c r="E21" s="20">
        <v>75300000000</v>
      </c>
      <c r="F21" s="23">
        <v>79300000000</v>
      </c>
    </row>
    <row r="22" spans="1:6" ht="19.5" customHeight="1" x14ac:dyDescent="0.2">
      <c r="A22" s="38" t="s">
        <v>142</v>
      </c>
      <c r="B22" s="45"/>
      <c r="C22" s="45"/>
      <c r="D22" s="21">
        <v>55000000</v>
      </c>
      <c r="E22" s="21">
        <v>55000000</v>
      </c>
      <c r="F22" s="24">
        <v>55000000</v>
      </c>
    </row>
    <row r="23" spans="1:6" ht="19.5" customHeight="1" x14ac:dyDescent="0.2">
      <c r="A23" s="79" t="s">
        <v>242</v>
      </c>
      <c r="B23" s="80"/>
      <c r="C23" s="80"/>
      <c r="D23" s="25">
        <v>0</v>
      </c>
      <c r="E23" s="25">
        <v>0</v>
      </c>
      <c r="F23" s="26">
        <v>0</v>
      </c>
    </row>
    <row r="24" spans="1:6" ht="19.5" customHeight="1" thickBot="1" x14ac:dyDescent="0.25">
      <c r="A24" s="87" t="s">
        <v>136</v>
      </c>
      <c r="B24" s="88"/>
      <c r="C24" s="88"/>
      <c r="D24" s="95">
        <v>0</v>
      </c>
      <c r="E24" s="95">
        <v>0</v>
      </c>
      <c r="F24" s="96">
        <v>0</v>
      </c>
    </row>
    <row r="25" spans="1:6" ht="28.5" customHeight="1" thickBot="1" x14ac:dyDescent="0.25">
      <c r="A25" s="81" t="s">
        <v>229</v>
      </c>
      <c r="B25" s="114"/>
      <c r="C25" s="46"/>
      <c r="D25" s="82">
        <f>SUM(D9:D24)</f>
        <v>269504915580</v>
      </c>
      <c r="E25" s="83">
        <f>SUM(E9:E24)</f>
        <v>292368523459</v>
      </c>
      <c r="F25" s="84">
        <f>SUM(F9:F24)</f>
        <v>298504434404</v>
      </c>
    </row>
    <row r="26" spans="1:6" ht="13.5" thickTop="1" x14ac:dyDescent="0.2"/>
    <row r="28" spans="1:6" ht="9.75" customHeight="1" x14ac:dyDescent="0.2"/>
  </sheetData>
  <mergeCells count="6">
    <mergeCell ref="A16:C16"/>
    <mergeCell ref="A3:F3"/>
    <mergeCell ref="A4:F4"/>
    <mergeCell ref="A8:C8"/>
    <mergeCell ref="A10:C10"/>
    <mergeCell ref="A15:C15"/>
  </mergeCells>
  <phoneticPr fontId="1" type="noConversion"/>
  <printOptions horizontalCentered="1"/>
  <pageMargins left="0.78740157480314965" right="0.78740157480314965" top="0.62992125984251968" bottom="0.6692913385826772" header="0.51181102362204722" footer="0.51181102362204722"/>
  <pageSetup paperSize="9" firstPageNumber="42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48</vt:i4>
      </vt:variant>
      <vt:variant>
        <vt:lpstr>Pojmenované oblasti</vt:lpstr>
      </vt:variant>
      <vt:variant>
        <vt:i4>2</vt:i4>
      </vt:variant>
    </vt:vector>
  </HeadingPairs>
  <TitlesOfParts>
    <vt:vector size="50" baseType="lpstr">
      <vt:lpstr>301 KPR</vt:lpstr>
      <vt:lpstr>302 PSP</vt:lpstr>
      <vt:lpstr>303 Senát</vt:lpstr>
      <vt:lpstr>304 ÚV</vt:lpstr>
      <vt:lpstr>305 BIS</vt:lpstr>
      <vt:lpstr>306 MZV </vt:lpstr>
      <vt:lpstr>307 MO</vt:lpstr>
      <vt:lpstr>308 NBÚ</vt:lpstr>
      <vt:lpstr>309 KVOP</vt:lpstr>
      <vt:lpstr>312 MF</vt:lpstr>
      <vt:lpstr>313 MPSV</vt:lpstr>
      <vt:lpstr>314 MV</vt:lpstr>
      <vt:lpstr>315 MŽP</vt:lpstr>
      <vt:lpstr>317 MMR</vt:lpstr>
      <vt:lpstr>321 GA ČR</vt:lpstr>
      <vt:lpstr>322 MPO</vt:lpstr>
      <vt:lpstr>327 MD</vt:lpstr>
      <vt:lpstr>328 ČTÚ</vt:lpstr>
      <vt:lpstr>329 MZe</vt:lpstr>
      <vt:lpstr>333 MŠMT</vt:lpstr>
      <vt:lpstr>334 MK_1</vt:lpstr>
      <vt:lpstr>334 MK_2</vt:lpstr>
      <vt:lpstr>335 MZd</vt:lpstr>
      <vt:lpstr>336 MSP</vt:lpstr>
      <vt:lpstr>343 ÚOOÚ</vt:lpstr>
      <vt:lpstr>344 ÚPV</vt:lpstr>
      <vt:lpstr>345 ČSÚ</vt:lpstr>
      <vt:lpstr>346 ČÚZK</vt:lpstr>
      <vt:lpstr>348 ČBÚ</vt:lpstr>
      <vt:lpstr>349 ERÚ</vt:lpstr>
      <vt:lpstr>353 ÚOHS</vt:lpstr>
      <vt:lpstr>355 ÚSTR</vt:lpstr>
      <vt:lpstr>358 ÚS</vt:lpstr>
      <vt:lpstr>359 ÚNRR</vt:lpstr>
      <vt:lpstr>361 AV ČR</vt:lpstr>
      <vt:lpstr>362 NSA</vt:lpstr>
      <vt:lpstr>364 DIA</vt:lpstr>
      <vt:lpstr>371 ÚDHPSPH</vt:lpstr>
      <vt:lpstr>372 RRTV</vt:lpstr>
      <vt:lpstr>374 SSHR</vt:lpstr>
      <vt:lpstr>375 SÚJB</vt:lpstr>
      <vt:lpstr>376 GIBS</vt:lpstr>
      <vt:lpstr>377 TA</vt:lpstr>
      <vt:lpstr>378 NÚKIB</vt:lpstr>
      <vt:lpstr>381 NKÚ</vt:lpstr>
      <vt:lpstr>396 SD</vt:lpstr>
      <vt:lpstr>397 OSFA</vt:lpstr>
      <vt:lpstr>398 VPS</vt:lpstr>
      <vt:lpstr>'334 MK_1'!Názvy_tisku</vt:lpstr>
      <vt:lpstr>'334 MK_2'!Oblast_tisku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ZadrobilH</dc:creator>
  <cp:lastModifiedBy>Hloušek Rudolf Ing.</cp:lastModifiedBy>
  <cp:lastPrinted>2024-08-28T10:53:56Z</cp:lastPrinted>
  <dcterms:created xsi:type="dcterms:W3CDTF">2007-08-23T09:19:54Z</dcterms:created>
  <dcterms:modified xsi:type="dcterms:W3CDTF">2024-08-28T10:59:40Z</dcterms:modified>
</cp:coreProperties>
</file>